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O:\Fin_and_Bgt_Shared\1 PUC FILING 2019\Rate Filing Package\PUC RFP RFI\"/>
    </mc:Choice>
  </mc:AlternateContent>
  <xr:revisionPtr revIDLastSave="0" documentId="10_ncr:100000_{0C155D0B-8FF2-48F8-927D-38047B2D97CC}" xr6:coauthVersionLast="31" xr6:coauthVersionMax="31" xr10:uidLastSave="{00000000-0000-0000-0000-000000000000}"/>
  <bookViews>
    <workbookView xWindow="1770" yWindow="0" windowWidth="19200" windowHeight="8160" tabRatio="745" activeTab="4" xr2:uid="{00000000-000D-0000-FFFF-FFFF00000000}"/>
  </bookViews>
  <sheets>
    <sheet name="RFI Item 1" sheetId="1" r:id="rId1"/>
    <sheet name="RFI Item 2" sheetId="73" r:id="rId2"/>
    <sheet name="RFI Item 3" sheetId="74" r:id="rId3"/>
    <sheet name="RFI Item 4" sheetId="75" r:id="rId4"/>
    <sheet name="RFI Item 5" sheetId="76" r:id="rId5"/>
    <sheet name="RFI Item 6" sheetId="77" r:id="rId6"/>
    <sheet name="RFI Item 7" sheetId="78" r:id="rId7"/>
    <sheet name="RFI Item 8" sheetId="79" r:id="rId8"/>
    <sheet name="RFI Item 9" sheetId="80" r:id="rId9"/>
    <sheet name="RFI Item 10" sheetId="81" r:id="rId10"/>
    <sheet name="RFI Item 11" sheetId="87" r:id="rId11"/>
    <sheet name="RFI Item 11 (W)" sheetId="88" r:id="rId12"/>
    <sheet name="RFI Item 11 (WW)" sheetId="89" r:id="rId13"/>
    <sheet name="RFI 12 (W)" sheetId="94" r:id="rId14"/>
    <sheet name="RFI Item 12 (WW)" sheetId="95" r:id="rId15"/>
    <sheet name="RFI Item 13" sheetId="90" r:id="rId16"/>
    <sheet name="RFI Item 14" sheetId="85" r:id="rId17"/>
    <sheet name="RFI Item 15" sheetId="86" r:id="rId18"/>
  </sheets>
  <externalReferences>
    <externalReference r:id="rId19"/>
  </externalReferences>
  <definedNames>
    <definedName name="_xlnm.Print_Area" localSheetId="1">'RFI Item 2'!$A$1:$H$231</definedName>
    <definedName name="_xlnm.Print_Titles" localSheetId="13">'RFI 12 (W)'!$1:$7</definedName>
    <definedName name="_xlnm.Print_Titles" localSheetId="0">'RFI Item 1'!$1:$6</definedName>
    <definedName name="_xlnm.Print_Titles" localSheetId="9">'RFI Item 10'!$1:$5</definedName>
    <definedName name="_xlnm.Print_Titles" localSheetId="10">'RFI Item 11'!$1:$7</definedName>
    <definedName name="_xlnm.Print_Titles" localSheetId="11">'RFI Item 11 (W)'!$1:$7</definedName>
    <definedName name="_xlnm.Print_Titles" localSheetId="12">'RFI Item 11 (WW)'!$1:$7</definedName>
    <definedName name="_xlnm.Print_Titles" localSheetId="14">'RFI Item 12 (WW)'!$1:$7</definedName>
    <definedName name="_xlnm.Print_Titles" localSheetId="15">'RFI Item 13'!$1:$8</definedName>
    <definedName name="_xlnm.Print_Titles" localSheetId="1">'RFI Item 2'!$1:$8</definedName>
    <definedName name="_xlnm.Print_Titles" localSheetId="2">'RFI Item 3'!$1:$6</definedName>
    <definedName name="_xlnm.Print_Titles" localSheetId="3">'RFI Item 4'!$1:$6</definedName>
    <definedName name="_xlnm.Print_Titles" localSheetId="7">'RFI Item 8'!$1:$7</definedName>
    <definedName name="_xlnm.Print_Titles" localSheetId="8">'RFI Item 9'!$1:$8</definedName>
    <definedName name="Z_0051487E_A47C_49AA_8AE8_FEF96291A55A_.wvu.PrintTitles" localSheetId="13" hidden="1">'RFI 12 (W)'!$1:$7</definedName>
    <definedName name="Z_0051487E_A47C_49AA_8AE8_FEF96291A55A_.wvu.PrintTitles" localSheetId="10" hidden="1">'RFI Item 11'!$1:$7</definedName>
    <definedName name="Z_0051487E_A47C_49AA_8AE8_FEF96291A55A_.wvu.PrintTitles" localSheetId="11" hidden="1">'RFI Item 11 (W)'!$1:$7</definedName>
    <definedName name="Z_0051487E_A47C_49AA_8AE8_FEF96291A55A_.wvu.PrintTitles" localSheetId="12" hidden="1">'RFI Item 11 (WW)'!$1:$7</definedName>
    <definedName name="Z_0051487E_A47C_49AA_8AE8_FEF96291A55A_.wvu.PrintTitles" localSheetId="14" hidden="1">'RFI Item 12 (WW)'!$1:$7</definedName>
    <definedName name="Z_0051487E_A47C_49AA_8AE8_FEF96291A55A_.wvu.PrintTitles" localSheetId="15" hidden="1">'RFI Item 13'!$1:$7</definedName>
    <definedName name="Z_19E76F77_5FD4_4699_96C7_35DD0D021D5C_.wvu.PrintTitles" localSheetId="13" hidden="1">'RFI 12 (W)'!$1:$7</definedName>
    <definedName name="Z_19E76F77_5FD4_4699_96C7_35DD0D021D5C_.wvu.PrintTitles" localSheetId="10" hidden="1">'RFI Item 11'!$1:$7</definedName>
    <definedName name="Z_19E76F77_5FD4_4699_96C7_35DD0D021D5C_.wvu.PrintTitles" localSheetId="11" hidden="1">'RFI Item 11 (W)'!$1:$7</definedName>
    <definedName name="Z_19E76F77_5FD4_4699_96C7_35DD0D021D5C_.wvu.PrintTitles" localSheetId="12" hidden="1">'RFI Item 11 (WW)'!$1:$7</definedName>
    <definedName name="Z_19E76F77_5FD4_4699_96C7_35DD0D021D5C_.wvu.PrintTitles" localSheetId="14" hidden="1">'RFI Item 12 (WW)'!$1:$7</definedName>
    <definedName name="Z_19E76F77_5FD4_4699_96C7_35DD0D021D5C_.wvu.PrintTitles" localSheetId="15" hidden="1">'RFI Item 13'!$1:$7</definedName>
    <definedName name="Z_19E76F77_5FD4_4699_96C7_35DD0D021D5C_.wvu.Rows" localSheetId="11" hidden="1">'RFI Item 11 (W)'!$1:$1</definedName>
    <definedName name="Z_19E76F77_5FD4_4699_96C7_35DD0D021D5C_.wvu.Rows" localSheetId="12" hidden="1">'RFI Item 11 (WW)'!$1:$1</definedName>
    <definedName name="Z_26C2B9FB_9705_4145_BB97_54F01A23C960_.wvu.PrintTitles" localSheetId="13" hidden="1">'RFI 12 (W)'!$1:$7</definedName>
    <definedName name="Z_26C2B9FB_9705_4145_BB97_54F01A23C960_.wvu.PrintTitles" localSheetId="10" hidden="1">'RFI Item 11'!$1:$7</definedName>
    <definedName name="Z_26C2B9FB_9705_4145_BB97_54F01A23C960_.wvu.PrintTitles" localSheetId="11" hidden="1">'RFI Item 11 (W)'!$1:$7</definedName>
    <definedName name="Z_26C2B9FB_9705_4145_BB97_54F01A23C960_.wvu.PrintTitles" localSheetId="12" hidden="1">'RFI Item 11 (WW)'!$1:$7</definedName>
    <definedName name="Z_26C2B9FB_9705_4145_BB97_54F01A23C960_.wvu.PrintTitles" localSheetId="14" hidden="1">'RFI Item 12 (WW)'!$1:$7</definedName>
    <definedName name="Z_26C2B9FB_9705_4145_BB97_54F01A23C960_.wvu.PrintTitles" localSheetId="15" hidden="1">'RFI Item 13'!$1:$7</definedName>
    <definedName name="Z_26C2B9FB_9705_4145_BB97_54F01A23C960_.wvu.Rows" localSheetId="11" hidden="1">'RFI Item 11 (W)'!$1:$1</definedName>
    <definedName name="Z_26C2B9FB_9705_4145_BB97_54F01A23C960_.wvu.Rows" localSheetId="12" hidden="1">'RFI Item 11 (WW)'!$1:$1</definedName>
    <definedName name="Z_828D621A_F75D_45EA_97F8_7DEC174B4676_.wvu.PrintTitles" localSheetId="13" hidden="1">'RFI 12 (W)'!$1:$7</definedName>
    <definedName name="Z_828D621A_F75D_45EA_97F8_7DEC174B4676_.wvu.PrintTitles" localSheetId="10" hidden="1">'RFI Item 11'!$1:$7</definedName>
    <definedName name="Z_828D621A_F75D_45EA_97F8_7DEC174B4676_.wvu.PrintTitles" localSheetId="11" hidden="1">'RFI Item 11 (W)'!$1:$7</definedName>
    <definedName name="Z_828D621A_F75D_45EA_97F8_7DEC174B4676_.wvu.PrintTitles" localSheetId="12" hidden="1">'RFI Item 11 (WW)'!$1:$7</definedName>
    <definedName name="Z_828D621A_F75D_45EA_97F8_7DEC174B4676_.wvu.PrintTitles" localSheetId="14" hidden="1">'RFI Item 12 (WW)'!$1:$7</definedName>
    <definedName name="Z_828D621A_F75D_45EA_97F8_7DEC174B4676_.wvu.PrintTitles" localSheetId="15" hidden="1">'RFI Item 13'!$1:$7</definedName>
    <definedName name="Z_828D621A_F75D_45EA_97F8_7DEC174B4676_.wvu.Rows" localSheetId="11" hidden="1">'RFI Item 11 (W)'!$1:$1</definedName>
    <definedName name="Z_828D621A_F75D_45EA_97F8_7DEC174B4676_.wvu.Rows" localSheetId="12" hidden="1">'RFI Item 11 (WW)'!$1:$1</definedName>
    <definedName name="Z_8AF88CFF_9E20_4B3D_822E_6CE96CE91088_.wvu.PrintTitles" localSheetId="13" hidden="1">'RFI 12 (W)'!$1:$7</definedName>
    <definedName name="Z_8AF88CFF_9E20_4B3D_822E_6CE96CE91088_.wvu.PrintTitles" localSheetId="10" hidden="1">'RFI Item 11'!$1:$7</definedName>
    <definedName name="Z_8AF88CFF_9E20_4B3D_822E_6CE96CE91088_.wvu.PrintTitles" localSheetId="11" hidden="1">'RFI Item 11 (W)'!$1:$7</definedName>
    <definedName name="Z_8AF88CFF_9E20_4B3D_822E_6CE96CE91088_.wvu.PrintTitles" localSheetId="12" hidden="1">'RFI Item 11 (WW)'!$1:$7</definedName>
    <definedName name="Z_8AF88CFF_9E20_4B3D_822E_6CE96CE91088_.wvu.PrintTitles" localSheetId="14" hidden="1">'RFI Item 12 (WW)'!$1:$7</definedName>
    <definedName name="Z_8AF88CFF_9E20_4B3D_822E_6CE96CE91088_.wvu.PrintTitles" localSheetId="15" hidden="1">'RFI Item 13'!$1:$7</definedName>
    <definedName name="Z_9F9B7EE8_1B10_4082_AFCC_397EDBABAFD3_.wvu.PrintTitles" localSheetId="13" hidden="1">'RFI 12 (W)'!$1:$7</definedName>
    <definedName name="Z_9F9B7EE8_1B10_4082_AFCC_397EDBABAFD3_.wvu.PrintTitles" localSheetId="10" hidden="1">'RFI Item 11'!$1:$7</definedName>
    <definedName name="Z_9F9B7EE8_1B10_4082_AFCC_397EDBABAFD3_.wvu.PrintTitles" localSheetId="11" hidden="1">'RFI Item 11 (W)'!$1:$7</definedName>
    <definedName name="Z_9F9B7EE8_1B10_4082_AFCC_397EDBABAFD3_.wvu.PrintTitles" localSheetId="12" hidden="1">'RFI Item 11 (WW)'!$1:$7</definedName>
    <definedName name="Z_9F9B7EE8_1B10_4082_AFCC_397EDBABAFD3_.wvu.PrintTitles" localSheetId="14" hidden="1">'RFI Item 12 (WW)'!$1:$7</definedName>
    <definedName name="Z_9F9B7EE8_1B10_4082_AFCC_397EDBABAFD3_.wvu.PrintTitles" localSheetId="15" hidden="1">'RFI Item 13'!$1:$7</definedName>
    <definedName name="Z_FBC3897D_7A4F_424C_9ED3_F4BA70FDA2B6_.wvu.PrintTitles" localSheetId="13" hidden="1">'RFI 12 (W)'!$1:$7</definedName>
    <definedName name="Z_FBC3897D_7A4F_424C_9ED3_F4BA70FDA2B6_.wvu.PrintTitles" localSheetId="10" hidden="1">'RFI Item 11'!$1:$7</definedName>
    <definedName name="Z_FBC3897D_7A4F_424C_9ED3_F4BA70FDA2B6_.wvu.PrintTitles" localSheetId="11" hidden="1">'RFI Item 11 (W)'!$1:$7</definedName>
    <definedName name="Z_FBC3897D_7A4F_424C_9ED3_F4BA70FDA2B6_.wvu.PrintTitles" localSheetId="12" hidden="1">'RFI Item 11 (WW)'!$1:$7</definedName>
    <definedName name="Z_FBC3897D_7A4F_424C_9ED3_F4BA70FDA2B6_.wvu.PrintTitles" localSheetId="14" hidden="1">'RFI Item 12 (WW)'!$1:$7</definedName>
    <definedName name="Z_FBC3897D_7A4F_424C_9ED3_F4BA70FDA2B6_.wvu.PrintTitles" localSheetId="15" hidden="1">'RFI Item 13'!$1:$7</definedName>
  </definedNames>
  <calcPr calcId="179017" iterate="1" iterateCount="50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9" i="95" l="1"/>
  <c r="I19" i="95"/>
  <c r="H19" i="95"/>
  <c r="G19" i="95"/>
  <c r="F19" i="95"/>
  <c r="E19" i="95"/>
  <c r="D19" i="95"/>
  <c r="C19" i="95"/>
  <c r="J19" i="94"/>
  <c r="I19" i="94"/>
  <c r="H19" i="94"/>
  <c r="G19" i="94"/>
  <c r="F19" i="94"/>
  <c r="E19" i="94"/>
  <c r="D19" i="94"/>
  <c r="C19" i="94"/>
  <c r="F50" i="90"/>
  <c r="F56" i="90" s="1"/>
  <c r="E50" i="90"/>
  <c r="E56" i="90" s="1"/>
  <c r="E11" i="89" l="1"/>
  <c r="F11" i="89" s="1"/>
  <c r="E12" i="89"/>
  <c r="F12" i="89" s="1"/>
  <c r="I12" i="89" s="1"/>
  <c r="I11" i="87" s="1"/>
  <c r="E13" i="89"/>
  <c r="F13" i="89" s="1"/>
  <c r="I13" i="89" s="1"/>
  <c r="I12" i="87" s="1"/>
  <c r="E14" i="89"/>
  <c r="F14" i="89" s="1"/>
  <c r="I14" i="89" s="1"/>
  <c r="I13" i="87" s="1"/>
  <c r="C15" i="89"/>
  <c r="D15" i="89"/>
  <c r="G15" i="89"/>
  <c r="H19" i="89"/>
  <c r="I19" i="89"/>
  <c r="I29" i="89" s="1"/>
  <c r="H20" i="89"/>
  <c r="I20" i="89"/>
  <c r="E21" i="89"/>
  <c r="F21" i="89" s="1"/>
  <c r="E22" i="89"/>
  <c r="F22" i="89" s="1"/>
  <c r="G22" i="89" s="1"/>
  <c r="H23" i="89"/>
  <c r="I23" i="89"/>
  <c r="I27" i="87" s="1"/>
  <c r="H24" i="89"/>
  <c r="I24" i="89"/>
  <c r="H25" i="89"/>
  <c r="I25" i="89"/>
  <c r="I30" i="87" s="1"/>
  <c r="H26" i="89"/>
  <c r="I26" i="89"/>
  <c r="E27" i="89"/>
  <c r="F27" i="89" s="1"/>
  <c r="G27" i="89" s="1"/>
  <c r="H28" i="89"/>
  <c r="I28" i="89"/>
  <c r="C29" i="89"/>
  <c r="D29" i="89"/>
  <c r="E29" i="89"/>
  <c r="C31" i="89"/>
  <c r="D31" i="89"/>
  <c r="D33" i="88"/>
  <c r="C33" i="88"/>
  <c r="E32" i="88"/>
  <c r="F32" i="88" s="1"/>
  <c r="G32" i="88" s="1"/>
  <c r="H32" i="88" s="1"/>
  <c r="F31" i="88"/>
  <c r="E31" i="88"/>
  <c r="H31" i="88" s="1"/>
  <c r="E30" i="88"/>
  <c r="H30" i="88" s="1"/>
  <c r="H29" i="88"/>
  <c r="F29" i="88"/>
  <c r="E29" i="88"/>
  <c r="H28" i="88"/>
  <c r="F28" i="88"/>
  <c r="E28" i="88"/>
  <c r="F27" i="88"/>
  <c r="E27" i="88"/>
  <c r="H27" i="88" s="1"/>
  <c r="E26" i="88"/>
  <c r="H26" i="88" s="1"/>
  <c r="E25" i="88"/>
  <c r="E33" i="88" s="1"/>
  <c r="H24" i="88"/>
  <c r="F24" i="88"/>
  <c r="E24" i="88"/>
  <c r="I23" i="88"/>
  <c r="H23" i="88"/>
  <c r="F23" i="88"/>
  <c r="E23" i="88"/>
  <c r="I22" i="88"/>
  <c r="H22" i="88"/>
  <c r="F22" i="88"/>
  <c r="E22" i="88"/>
  <c r="I21" i="88"/>
  <c r="H21" i="88"/>
  <c r="F21" i="88"/>
  <c r="E21" i="88"/>
  <c r="H20" i="88"/>
  <c r="E20" i="88"/>
  <c r="F20" i="88" s="1"/>
  <c r="I20" i="88" s="1"/>
  <c r="H19" i="88"/>
  <c r="E19" i="88"/>
  <c r="F19" i="88" s="1"/>
  <c r="I19" i="88" s="1"/>
  <c r="E18" i="88"/>
  <c r="H18" i="88" s="1"/>
  <c r="E17" i="88"/>
  <c r="H17" i="88" s="1"/>
  <c r="G14" i="88"/>
  <c r="H14" i="88" s="1"/>
  <c r="E14" i="88"/>
  <c r="D14" i="88"/>
  <c r="D35" i="88" s="1"/>
  <c r="C14" i="88"/>
  <c r="C35" i="88" s="1"/>
  <c r="H13" i="88"/>
  <c r="F13" i="88"/>
  <c r="I13" i="88" s="1"/>
  <c r="E13" i="88"/>
  <c r="H12" i="88"/>
  <c r="F12" i="88"/>
  <c r="I12" i="88" s="1"/>
  <c r="E12" i="88"/>
  <c r="H11" i="88"/>
  <c r="F11" i="88"/>
  <c r="I11" i="88" s="1"/>
  <c r="E11" i="88"/>
  <c r="H10" i="88"/>
  <c r="F10" i="88"/>
  <c r="F14" i="88" s="1"/>
  <c r="E10" i="88"/>
  <c r="D36" i="87"/>
  <c r="B36" i="87"/>
  <c r="I35" i="87"/>
  <c r="G35" i="87"/>
  <c r="C35" i="87"/>
  <c r="E35" i="87" s="1"/>
  <c r="F35" i="87" s="1"/>
  <c r="B35" i="87"/>
  <c r="I34" i="87"/>
  <c r="C34" i="87"/>
  <c r="E34" i="87" s="1"/>
  <c r="B34" i="87"/>
  <c r="I33" i="87"/>
  <c r="G33" i="87"/>
  <c r="C33" i="87"/>
  <c r="E33" i="87" s="1"/>
  <c r="F33" i="87" s="1"/>
  <c r="B33" i="87"/>
  <c r="I32" i="87"/>
  <c r="G32" i="87"/>
  <c r="C32" i="87"/>
  <c r="E32" i="87" s="1"/>
  <c r="F32" i="87" s="1"/>
  <c r="B32" i="87"/>
  <c r="I31" i="87"/>
  <c r="G31" i="87"/>
  <c r="C31" i="87"/>
  <c r="E31" i="87" s="1"/>
  <c r="F31" i="87" s="1"/>
  <c r="B31" i="87"/>
  <c r="G30" i="87"/>
  <c r="C30" i="87"/>
  <c r="E30" i="87" s="1"/>
  <c r="B30" i="87"/>
  <c r="I29" i="87"/>
  <c r="G29" i="87"/>
  <c r="C29" i="87"/>
  <c r="E29" i="87" s="1"/>
  <c r="F29" i="87" s="1"/>
  <c r="B29" i="87"/>
  <c r="I28" i="87"/>
  <c r="G28" i="87"/>
  <c r="C28" i="87"/>
  <c r="E28" i="87" s="1"/>
  <c r="F28" i="87" s="1"/>
  <c r="B28" i="87"/>
  <c r="G27" i="87"/>
  <c r="C27" i="87"/>
  <c r="E27" i="87" s="1"/>
  <c r="F27" i="87" s="1"/>
  <c r="B27" i="87"/>
  <c r="I26" i="87"/>
  <c r="G26" i="87"/>
  <c r="C26" i="87"/>
  <c r="E26" i="87" s="1"/>
  <c r="B26" i="87"/>
  <c r="I25" i="87"/>
  <c r="C25" i="87"/>
  <c r="E25" i="87" s="1"/>
  <c r="F25" i="87" s="1"/>
  <c r="B25" i="87"/>
  <c r="I24" i="87"/>
  <c r="C24" i="87"/>
  <c r="E24" i="87" s="1"/>
  <c r="F24" i="87" s="1"/>
  <c r="B24" i="87"/>
  <c r="I23" i="87"/>
  <c r="G23" i="87"/>
  <c r="C23" i="87"/>
  <c r="E23" i="87" s="1"/>
  <c r="F23" i="87" s="1"/>
  <c r="B23" i="87"/>
  <c r="I22" i="87"/>
  <c r="G22" i="87"/>
  <c r="C22" i="87"/>
  <c r="E22" i="87" s="1"/>
  <c r="B22" i="87"/>
  <c r="I21" i="87"/>
  <c r="G21" i="87"/>
  <c r="C21" i="87"/>
  <c r="E21" i="87" s="1"/>
  <c r="F21" i="87" s="1"/>
  <c r="B21" i="87"/>
  <c r="I20" i="87"/>
  <c r="G20" i="87"/>
  <c r="C20" i="87"/>
  <c r="E20" i="87" s="1"/>
  <c r="F20" i="87" s="1"/>
  <c r="B20" i="87"/>
  <c r="I19" i="87"/>
  <c r="G19" i="87"/>
  <c r="C19" i="87"/>
  <c r="E19" i="87" s="1"/>
  <c r="F19" i="87" s="1"/>
  <c r="B19" i="87"/>
  <c r="I18" i="87"/>
  <c r="G18" i="87"/>
  <c r="C18" i="87"/>
  <c r="E18" i="87" s="1"/>
  <c r="B18" i="87"/>
  <c r="I17" i="87"/>
  <c r="G17" i="87"/>
  <c r="C17" i="87"/>
  <c r="B17" i="87"/>
  <c r="B16" i="87"/>
  <c r="D14" i="87"/>
  <c r="D38" i="87" s="1"/>
  <c r="B14" i="87"/>
  <c r="G13" i="87"/>
  <c r="C13" i="87"/>
  <c r="E13" i="87" s="1"/>
  <c r="F13" i="87" s="1"/>
  <c r="B13" i="87"/>
  <c r="G12" i="87"/>
  <c r="C12" i="87"/>
  <c r="E12" i="87" s="1"/>
  <c r="B12" i="87"/>
  <c r="G11" i="87"/>
  <c r="C11" i="87"/>
  <c r="E11" i="87" s="1"/>
  <c r="F11" i="87" s="1"/>
  <c r="B11" i="87"/>
  <c r="G10" i="87"/>
  <c r="C10" i="87"/>
  <c r="B10" i="87"/>
  <c r="B9" i="87"/>
  <c r="E15" i="89" l="1"/>
  <c r="E31" i="89" s="1"/>
  <c r="C14" i="87"/>
  <c r="H27" i="89"/>
  <c r="G34" i="87"/>
  <c r="H22" i="89"/>
  <c r="G25" i="87"/>
  <c r="H25" i="87" s="1"/>
  <c r="F29" i="89"/>
  <c r="G21" i="89"/>
  <c r="I11" i="89"/>
  <c r="F15" i="89"/>
  <c r="H14" i="89"/>
  <c r="H13" i="89"/>
  <c r="H12" i="89"/>
  <c r="H11" i="89"/>
  <c r="E35" i="88"/>
  <c r="I10" i="88"/>
  <c r="I14" i="88" s="1"/>
  <c r="F25" i="88"/>
  <c r="G25" i="88" s="1"/>
  <c r="F26" i="88"/>
  <c r="F30" i="88"/>
  <c r="F17" i="88"/>
  <c r="F18" i="88"/>
  <c r="I18" i="88" s="1"/>
  <c r="H20" i="87"/>
  <c r="H21" i="87"/>
  <c r="G14" i="87"/>
  <c r="I36" i="87"/>
  <c r="H23" i="87"/>
  <c r="H19" i="87"/>
  <c r="H35" i="87"/>
  <c r="C36" i="87"/>
  <c r="C38" i="87" s="1"/>
  <c r="H27" i="87"/>
  <c r="H11" i="87"/>
  <c r="H31" i="87"/>
  <c r="H30" i="87"/>
  <c r="F30" i="87"/>
  <c r="H26" i="87"/>
  <c r="F26" i="87"/>
  <c r="F12" i="87"/>
  <c r="H12" i="87"/>
  <c r="H18" i="87"/>
  <c r="F18" i="87"/>
  <c r="H28" i="87"/>
  <c r="H29" i="87"/>
  <c r="F34" i="87"/>
  <c r="H34" i="87"/>
  <c r="H22" i="87"/>
  <c r="F22" i="87"/>
  <c r="H32" i="87"/>
  <c r="H33" i="87"/>
  <c r="E10" i="87"/>
  <c r="H13" i="87"/>
  <c r="E17" i="87"/>
  <c r="H17" i="87" s="1"/>
  <c r="H15" i="89" l="1"/>
  <c r="F31" i="89"/>
  <c r="I10" i="87"/>
  <c r="I14" i="87" s="1"/>
  <c r="I15" i="89"/>
  <c r="I31" i="89" s="1"/>
  <c r="G29" i="89"/>
  <c r="H21" i="89"/>
  <c r="G24" i="87"/>
  <c r="F33" i="88"/>
  <c r="F35" i="88" s="1"/>
  <c r="I17" i="88"/>
  <c r="I33" i="88" s="1"/>
  <c r="I35" i="88" s="1"/>
  <c r="H25" i="88"/>
  <c r="G33" i="88"/>
  <c r="I38" i="87"/>
  <c r="H10" i="87"/>
  <c r="E14" i="87"/>
  <c r="F10" i="87"/>
  <c r="F14" i="87" s="1"/>
  <c r="F17" i="87"/>
  <c r="F36" i="87" s="1"/>
  <c r="E36" i="87"/>
  <c r="G31" i="89" l="1"/>
  <c r="H31" i="89" s="1"/>
  <c r="H29" i="89"/>
  <c r="H24" i="87"/>
  <c r="G36" i="87"/>
  <c r="G38" i="87" s="1"/>
  <c r="H33" i="88"/>
  <c r="G35" i="88"/>
  <c r="H35" i="88" s="1"/>
  <c r="F38" i="87"/>
  <c r="E38" i="87"/>
  <c r="H38" i="87" s="1"/>
  <c r="H14" i="87"/>
  <c r="H36" i="87" l="1"/>
  <c r="H32" i="80" l="1"/>
  <c r="H31" i="80"/>
  <c r="H29" i="80"/>
  <c r="H28" i="80"/>
  <c r="H27" i="80"/>
  <c r="H26" i="80"/>
  <c r="H25" i="80"/>
  <c r="H24" i="80"/>
  <c r="H23" i="80"/>
  <c r="H17" i="80"/>
  <c r="H16" i="80"/>
  <c r="H14" i="80"/>
  <c r="H12" i="80"/>
  <c r="I10" i="80"/>
  <c r="H10" i="80"/>
  <c r="H225" i="73" l="1"/>
  <c r="G225" i="73"/>
  <c r="E225" i="73" s="1"/>
  <c r="E224" i="73"/>
  <c r="E223" i="73"/>
  <c r="E222" i="73"/>
  <c r="E219" i="73"/>
  <c r="G217" i="73"/>
  <c r="E217" i="73" s="1"/>
  <c r="E216" i="73"/>
  <c r="E215" i="73"/>
  <c r="H213" i="73"/>
  <c r="H217" i="73" s="1"/>
  <c r="H227" i="73" s="1"/>
  <c r="G213" i="73"/>
  <c r="E212" i="73"/>
  <c r="E211" i="73"/>
  <c r="E210" i="73"/>
  <c r="E209" i="73"/>
  <c r="E208" i="73"/>
  <c r="E207" i="73"/>
  <c r="E206" i="73"/>
  <c r="E205" i="73"/>
  <c r="E204" i="73"/>
  <c r="E203" i="73"/>
  <c r="E202" i="73"/>
  <c r="E201" i="73"/>
  <c r="E200" i="73"/>
  <c r="E199" i="73"/>
  <c r="E198" i="73"/>
  <c r="E197" i="73"/>
  <c r="E196" i="73"/>
  <c r="E195" i="73"/>
  <c r="E194" i="73"/>
  <c r="E193" i="73"/>
  <c r="E192" i="73"/>
  <c r="E191" i="73"/>
  <c r="E190" i="73"/>
  <c r="E189" i="73"/>
  <c r="E188" i="73"/>
  <c r="E187" i="73"/>
  <c r="E186" i="73"/>
  <c r="E185" i="73"/>
  <c r="E184" i="73"/>
  <c r="E183" i="73"/>
  <c r="E182" i="73"/>
  <c r="E181" i="73"/>
  <c r="E180" i="73"/>
  <c r="E179" i="73"/>
  <c r="E178" i="73"/>
  <c r="E177" i="73"/>
  <c r="E176" i="73"/>
  <c r="E175" i="73"/>
  <c r="E174" i="73"/>
  <c r="E173" i="73"/>
  <c r="E172" i="73"/>
  <c r="E171" i="73"/>
  <c r="E170" i="73"/>
  <c r="E169" i="73"/>
  <c r="E168" i="73"/>
  <c r="E167" i="73"/>
  <c r="E166" i="73"/>
  <c r="E165" i="73"/>
  <c r="E164" i="73"/>
  <c r="E163" i="73"/>
  <c r="E162" i="73"/>
  <c r="E161" i="73"/>
  <c r="E160" i="73"/>
  <c r="E159" i="73"/>
  <c r="E158" i="73"/>
  <c r="E157" i="73"/>
  <c r="E156" i="73"/>
  <c r="E155" i="73"/>
  <c r="E154" i="73"/>
  <c r="E153" i="73"/>
  <c r="E152" i="73"/>
  <c r="E151" i="73"/>
  <c r="E150" i="73"/>
  <c r="E149" i="73"/>
  <c r="E148" i="73"/>
  <c r="E147" i="73"/>
  <c r="E146" i="73"/>
  <c r="E145" i="73"/>
  <c r="E144" i="73"/>
  <c r="E143" i="73"/>
  <c r="E142" i="73"/>
  <c r="E141" i="73"/>
  <c r="E140" i="73"/>
  <c r="E139" i="73"/>
  <c r="E138" i="73"/>
  <c r="E137" i="73"/>
  <c r="E136" i="73"/>
  <c r="E135" i="73"/>
  <c r="E134" i="73"/>
  <c r="E133" i="73"/>
  <c r="E132" i="73"/>
  <c r="E131" i="73"/>
  <c r="E130" i="73"/>
  <c r="E129" i="73"/>
  <c r="E128" i="73"/>
  <c r="E127" i="73"/>
  <c r="E126" i="73"/>
  <c r="E125" i="73"/>
  <c r="E124" i="73"/>
  <c r="E123" i="73"/>
  <c r="E122" i="73"/>
  <c r="E121" i="73"/>
  <c r="E120" i="73"/>
  <c r="E119" i="73"/>
  <c r="E118" i="73"/>
  <c r="E117" i="73"/>
  <c r="E116" i="73"/>
  <c r="E115" i="73"/>
  <c r="E114" i="73"/>
  <c r="E113" i="73"/>
  <c r="E112" i="73"/>
  <c r="E111" i="73"/>
  <c r="E110" i="73"/>
  <c r="E109" i="73"/>
  <c r="E108" i="73"/>
  <c r="E107" i="73"/>
  <c r="E106" i="73"/>
  <c r="E105" i="73"/>
  <c r="E104" i="73"/>
  <c r="E103" i="73"/>
  <c r="E102" i="73"/>
  <c r="E101" i="73"/>
  <c r="E100" i="73"/>
  <c r="E99" i="73"/>
  <c r="E98" i="73"/>
  <c r="E97" i="73"/>
  <c r="E96" i="73"/>
  <c r="E95" i="73"/>
  <c r="E94" i="73"/>
  <c r="E93" i="73"/>
  <c r="E92" i="73"/>
  <c r="E91" i="73"/>
  <c r="E90" i="73"/>
  <c r="E89" i="73"/>
  <c r="E88" i="73"/>
  <c r="E87" i="73"/>
  <c r="E86" i="73"/>
  <c r="E85" i="73"/>
  <c r="E84" i="73"/>
  <c r="E83" i="73"/>
  <c r="E82" i="73"/>
  <c r="E81" i="73"/>
  <c r="E80" i="73"/>
  <c r="E79" i="73"/>
  <c r="E78" i="73"/>
  <c r="E77" i="73"/>
  <c r="E76" i="73"/>
  <c r="E75" i="73"/>
  <c r="E74" i="73"/>
  <c r="E73" i="73"/>
  <c r="E72" i="73"/>
  <c r="E71" i="73"/>
  <c r="E70" i="73"/>
  <c r="E69" i="73"/>
  <c r="E68" i="73"/>
  <c r="E67" i="73"/>
  <c r="E66" i="73"/>
  <c r="E65" i="73"/>
  <c r="E64" i="73"/>
  <c r="E63" i="73"/>
  <c r="E62" i="73"/>
  <c r="E61" i="73"/>
  <c r="E60" i="73"/>
  <c r="E59" i="73"/>
  <c r="E58" i="73"/>
  <c r="E57" i="73"/>
  <c r="E56" i="73"/>
  <c r="E55" i="73"/>
  <c r="E54" i="73"/>
  <c r="E53" i="73"/>
  <c r="E52" i="73"/>
  <c r="E51" i="73"/>
  <c r="E50" i="73"/>
  <c r="E49" i="73"/>
  <c r="E48" i="73"/>
  <c r="E47" i="73"/>
  <c r="E46" i="73"/>
  <c r="E45" i="73"/>
  <c r="E44" i="73"/>
  <c r="E43" i="73"/>
  <c r="E42" i="73"/>
  <c r="E41" i="73"/>
  <c r="E40" i="73"/>
  <c r="E39" i="73"/>
  <c r="E38" i="73"/>
  <c r="E37" i="73"/>
  <c r="E36" i="73"/>
  <c r="E35" i="73"/>
  <c r="E34" i="73"/>
  <c r="E33" i="73"/>
  <c r="E32" i="73"/>
  <c r="E31" i="73"/>
  <c r="E30" i="73"/>
  <c r="E29" i="73"/>
  <c r="E28" i="73"/>
  <c r="E27" i="73"/>
  <c r="E26" i="73"/>
  <c r="E25" i="73"/>
  <c r="E24" i="73"/>
  <c r="E23" i="73"/>
  <c r="E22" i="73"/>
  <c r="E21" i="73"/>
  <c r="E20" i="73"/>
  <c r="E19" i="73"/>
  <c r="E18" i="73"/>
  <c r="E17" i="73"/>
  <c r="E16" i="73"/>
  <c r="E15" i="73"/>
  <c r="E14" i="73"/>
  <c r="E13" i="73"/>
  <c r="E12" i="73"/>
  <c r="E11" i="73"/>
  <c r="E10" i="73"/>
  <c r="E9" i="73"/>
  <c r="E213" i="73" s="1"/>
  <c r="G227" i="73" l="1"/>
  <c r="E227" i="73" s="1"/>
  <c r="D52" i="81" l="1"/>
  <c r="C52" i="81"/>
  <c r="D46" i="81"/>
  <c r="C46" i="81"/>
  <c r="C42" i="81"/>
  <c r="E41" i="81"/>
  <c r="E42" i="81" s="1"/>
  <c r="C38" i="81"/>
  <c r="D42" i="81" s="1"/>
  <c r="D27" i="81"/>
  <c r="C27" i="81"/>
  <c r="D21" i="81"/>
  <c r="C21" i="81"/>
  <c r="C17" i="81"/>
  <c r="E16" i="81"/>
  <c r="E17" i="81" s="1"/>
  <c r="C13" i="81"/>
  <c r="D17" i="81" s="1"/>
  <c r="F39" i="74" l="1"/>
  <c r="F38" i="74"/>
  <c r="F37" i="74"/>
  <c r="F36" i="74"/>
  <c r="F35" i="74"/>
  <c r="F34" i="74"/>
  <c r="F33" i="74"/>
  <c r="F31" i="74"/>
  <c r="F30" i="74"/>
  <c r="G30" i="74" s="1"/>
  <c r="F29" i="74"/>
  <c r="G29" i="74" s="1"/>
  <c r="F28" i="74"/>
  <c r="F27" i="74"/>
  <c r="G27" i="74" s="1"/>
  <c r="G26" i="74"/>
  <c r="F26" i="74"/>
  <c r="F24" i="74"/>
  <c r="F22" i="74"/>
  <c r="G21" i="74"/>
  <c r="F21" i="74"/>
  <c r="F20" i="74"/>
  <c r="G20" i="74" s="1"/>
  <c r="G19" i="74"/>
  <c r="F19" i="74"/>
  <c r="F18" i="74"/>
  <c r="F17" i="74"/>
  <c r="G17" i="74" s="1"/>
  <c r="F16" i="74"/>
  <c r="G16" i="74" s="1"/>
  <c r="F14" i="74"/>
  <c r="F13" i="74"/>
  <c r="F12" i="74"/>
  <c r="G12" i="74" s="1"/>
  <c r="F11" i="74"/>
  <c r="G11" i="74" s="1"/>
  <c r="F8" i="74"/>
  <c r="G8" i="74" s="1"/>
  <c r="E33" i="78" l="1"/>
  <c r="D33" i="78"/>
  <c r="C33" i="78"/>
  <c r="E27" i="78"/>
  <c r="D27" i="78"/>
  <c r="C27" i="78"/>
  <c r="D21" i="78"/>
  <c r="D20" i="78"/>
  <c r="D19" i="78"/>
  <c r="D13" i="76" l="1"/>
  <c r="C13" i="76"/>
  <c r="L41" i="75" l="1"/>
  <c r="F41" i="75"/>
  <c r="P40" i="75"/>
  <c r="I40" i="75"/>
  <c r="J40" i="75" s="1"/>
  <c r="K40" i="75" s="1"/>
  <c r="N40" i="75" s="1"/>
  <c r="P39" i="75"/>
  <c r="H39" i="75"/>
  <c r="I39" i="75" s="1"/>
  <c r="J39" i="75" s="1"/>
  <c r="K39" i="75" s="1"/>
  <c r="N39" i="75" s="1"/>
  <c r="P38" i="75"/>
  <c r="I38" i="75"/>
  <c r="J38" i="75" s="1"/>
  <c r="K38" i="75" s="1"/>
  <c r="N38" i="75" s="1"/>
  <c r="P37" i="75"/>
  <c r="H37" i="75"/>
  <c r="I37" i="75" s="1"/>
  <c r="J37" i="75" s="1"/>
  <c r="K37" i="75" s="1"/>
  <c r="N37" i="75" s="1"/>
  <c r="P36" i="75"/>
  <c r="H36" i="75"/>
  <c r="I36" i="75" s="1"/>
  <c r="J36" i="75" s="1"/>
  <c r="K36" i="75" s="1"/>
  <c r="N36" i="75" s="1"/>
  <c r="P35" i="75"/>
  <c r="H35" i="75"/>
  <c r="I35" i="75" s="1"/>
  <c r="J35" i="75" s="1"/>
  <c r="K35" i="75" s="1"/>
  <c r="N35" i="75" s="1"/>
  <c r="P34" i="75"/>
  <c r="H34" i="75"/>
  <c r="I34" i="75" s="1"/>
  <c r="J34" i="75" s="1"/>
  <c r="K34" i="75" s="1"/>
  <c r="N34" i="75" s="1"/>
  <c r="P33" i="75"/>
  <c r="H33" i="75"/>
  <c r="I33" i="75" s="1"/>
  <c r="J33" i="75" s="1"/>
  <c r="K33" i="75" s="1"/>
  <c r="N33" i="75" s="1"/>
  <c r="P32" i="75"/>
  <c r="H32" i="75"/>
  <c r="I32" i="75" s="1"/>
  <c r="J32" i="75" s="1"/>
  <c r="K32" i="75" s="1"/>
  <c r="N32" i="75" s="1"/>
  <c r="P31" i="75"/>
  <c r="H31" i="75"/>
  <c r="I31" i="75" s="1"/>
  <c r="J31" i="75" s="1"/>
  <c r="K31" i="75" s="1"/>
  <c r="N31" i="75" s="1"/>
  <c r="P30" i="75"/>
  <c r="H30" i="75"/>
  <c r="I30" i="75" s="1"/>
  <c r="J30" i="75" s="1"/>
  <c r="K30" i="75" s="1"/>
  <c r="N30" i="75" s="1"/>
  <c r="P29" i="75"/>
  <c r="H29" i="75"/>
  <c r="I29" i="75" s="1"/>
  <c r="J29" i="75" s="1"/>
  <c r="K29" i="75" s="1"/>
  <c r="N29" i="75" s="1"/>
  <c r="P28" i="75"/>
  <c r="H28" i="75"/>
  <c r="G28" i="75"/>
  <c r="I28" i="75" s="1"/>
  <c r="J28" i="75" s="1"/>
  <c r="K28" i="75" s="1"/>
  <c r="N28" i="75" s="1"/>
  <c r="P27" i="75"/>
  <c r="H27" i="75"/>
  <c r="I27" i="75" s="1"/>
  <c r="J27" i="75" s="1"/>
  <c r="K27" i="75" s="1"/>
  <c r="N27" i="75" s="1"/>
  <c r="G27" i="75"/>
  <c r="P26" i="75"/>
  <c r="I26" i="75"/>
  <c r="J26" i="75" s="1"/>
  <c r="K26" i="75" s="1"/>
  <c r="N26" i="75" s="1"/>
  <c r="H26" i="75"/>
  <c r="G26" i="75"/>
  <c r="P25" i="75"/>
  <c r="H25" i="75"/>
  <c r="I25" i="75" s="1"/>
  <c r="J25" i="75" s="1"/>
  <c r="K25" i="75" s="1"/>
  <c r="N25" i="75" s="1"/>
  <c r="P24" i="75"/>
  <c r="H24" i="75"/>
  <c r="I24" i="75" s="1"/>
  <c r="J24" i="75" s="1"/>
  <c r="K24" i="75" s="1"/>
  <c r="N24" i="75" s="1"/>
  <c r="P23" i="75"/>
  <c r="M23" i="75"/>
  <c r="H23" i="75"/>
  <c r="I23" i="75" s="1"/>
  <c r="J23" i="75" s="1"/>
  <c r="K23" i="75" s="1"/>
  <c r="N23" i="75" s="1"/>
  <c r="P22" i="75"/>
  <c r="H22" i="75"/>
  <c r="G22" i="75"/>
  <c r="I22" i="75" s="1"/>
  <c r="J22" i="75" s="1"/>
  <c r="K22" i="75" s="1"/>
  <c r="N22" i="75" s="1"/>
  <c r="P21" i="75"/>
  <c r="H21" i="75"/>
  <c r="I21" i="75" s="1"/>
  <c r="J21" i="75" s="1"/>
  <c r="K21" i="75" s="1"/>
  <c r="N21" i="75" s="1"/>
  <c r="G21" i="75"/>
  <c r="P20" i="75"/>
  <c r="I20" i="75"/>
  <c r="J20" i="75" s="1"/>
  <c r="K20" i="75" s="1"/>
  <c r="N20" i="75" s="1"/>
  <c r="H20" i="75"/>
  <c r="P19" i="75"/>
  <c r="I19" i="75"/>
  <c r="J19" i="75" s="1"/>
  <c r="K19" i="75" s="1"/>
  <c r="N19" i="75" s="1"/>
  <c r="H19" i="75"/>
  <c r="P18" i="75"/>
  <c r="I18" i="75"/>
  <c r="J18" i="75" s="1"/>
  <c r="K18" i="75" s="1"/>
  <c r="N18" i="75" s="1"/>
  <c r="H18" i="75"/>
  <c r="P17" i="75"/>
  <c r="I17" i="75"/>
  <c r="J17" i="75" s="1"/>
  <c r="K17" i="75" s="1"/>
  <c r="N17" i="75" s="1"/>
  <c r="P16" i="75"/>
  <c r="H16" i="75"/>
  <c r="I16" i="75" s="1"/>
  <c r="J16" i="75" s="1"/>
  <c r="K16" i="75" s="1"/>
  <c r="N16" i="75" s="1"/>
  <c r="P15" i="75"/>
  <c r="H15" i="75"/>
  <c r="I15" i="75" s="1"/>
  <c r="J15" i="75" s="1"/>
  <c r="K15" i="75" s="1"/>
  <c r="N15" i="75" s="1"/>
  <c r="P14" i="75"/>
  <c r="H14" i="75"/>
  <c r="I14" i="75" s="1"/>
  <c r="J14" i="75" s="1"/>
  <c r="K14" i="75" s="1"/>
  <c r="N14" i="75" s="1"/>
  <c r="P13" i="75"/>
  <c r="H13" i="75"/>
  <c r="I13" i="75" s="1"/>
  <c r="J13" i="75" s="1"/>
  <c r="K13" i="75" s="1"/>
  <c r="N13" i="75" s="1"/>
  <c r="P12" i="75"/>
  <c r="M12" i="75"/>
  <c r="M41" i="75" s="1"/>
  <c r="I12" i="75"/>
  <c r="J12" i="75" s="1"/>
  <c r="K12" i="75" s="1"/>
  <c r="N12" i="75" s="1"/>
  <c r="H12" i="75"/>
  <c r="P11" i="75"/>
  <c r="I11" i="75"/>
  <c r="J11" i="75" s="1"/>
  <c r="K11" i="75" s="1"/>
  <c r="N11" i="75" s="1"/>
  <c r="H11" i="75"/>
  <c r="G11" i="75"/>
  <c r="P10" i="75"/>
  <c r="H10" i="75"/>
  <c r="G10" i="75"/>
  <c r="I10" i="75" s="1"/>
  <c r="J10" i="75" s="1"/>
  <c r="K10" i="75" s="1"/>
  <c r="N10" i="75" s="1"/>
  <c r="P9" i="75"/>
  <c r="H9" i="75"/>
  <c r="G9" i="75"/>
  <c r="I9" i="75" s="1"/>
  <c r="J9" i="75" s="1"/>
  <c r="K9" i="75" s="1"/>
  <c r="N9" i="75" s="1"/>
  <c r="P8" i="75"/>
  <c r="H8" i="75"/>
  <c r="I8" i="75" s="1"/>
  <c r="J8" i="75" l="1"/>
  <c r="I41" i="75"/>
  <c r="H41" i="75"/>
  <c r="G41" i="75"/>
  <c r="J41" i="75" l="1"/>
  <c r="K8" i="75"/>
  <c r="N8" i="75" s="1"/>
  <c r="N41" i="75" l="1"/>
  <c r="O15" i="75" l="1"/>
  <c r="Q15" i="75" s="1"/>
  <c r="O10" i="75"/>
  <c r="Q10" i="75" s="1"/>
  <c r="O16" i="75"/>
  <c r="Q16" i="75" s="1"/>
  <c r="O33" i="75"/>
  <c r="Q33" i="75" s="1"/>
  <c r="O13" i="75"/>
  <c r="Q13" i="75" s="1"/>
  <c r="O40" i="75"/>
  <c r="Q40" i="75" s="1"/>
  <c r="O22" i="75"/>
  <c r="Q22" i="75" s="1"/>
  <c r="O20" i="75"/>
  <c r="Q20" i="75" s="1"/>
  <c r="O9" i="75"/>
  <c r="Q9" i="75" s="1"/>
  <c r="O39" i="75"/>
  <c r="Q39" i="75" s="1"/>
  <c r="O19" i="75"/>
  <c r="Q19" i="75" s="1"/>
  <c r="O28" i="75"/>
  <c r="Q28" i="75" s="1"/>
  <c r="O24" i="75"/>
  <c r="Q24" i="75" s="1"/>
  <c r="O12" i="75"/>
  <c r="Q12" i="75" s="1"/>
  <c r="O23" i="75"/>
  <c r="Q23" i="75" s="1"/>
  <c r="O32" i="75"/>
  <c r="Q32" i="75" s="1"/>
  <c r="O35" i="75"/>
  <c r="Q35" i="75" s="1"/>
  <c r="O21" i="75"/>
  <c r="Q21" i="75" s="1"/>
  <c r="O11" i="75"/>
  <c r="Q11" i="75" s="1"/>
  <c r="O26" i="75"/>
  <c r="Q26" i="75" s="1"/>
  <c r="O27" i="75"/>
  <c r="Q27" i="75" s="1"/>
  <c r="O38" i="75"/>
  <c r="Q38" i="75" s="1"/>
  <c r="O36" i="75"/>
  <c r="Q36" i="75" s="1"/>
  <c r="O25" i="75"/>
  <c r="Q25" i="75" s="1"/>
  <c r="O37" i="75"/>
  <c r="Q37" i="75" s="1"/>
  <c r="O30" i="75"/>
  <c r="Q30" i="75" s="1"/>
  <c r="O14" i="75"/>
  <c r="Q14" i="75" s="1"/>
  <c r="O18" i="75"/>
  <c r="Q18" i="75" s="1"/>
  <c r="O17" i="75"/>
  <c r="Q17" i="75" s="1"/>
  <c r="O29" i="75"/>
  <c r="Q29" i="75" s="1"/>
  <c r="O34" i="75"/>
  <c r="Q34" i="75" s="1"/>
  <c r="O31" i="75"/>
  <c r="Q31" i="75" s="1"/>
  <c r="O8" i="75"/>
  <c r="O41" i="75" l="1"/>
  <c r="Q8" i="75"/>
  <c r="F37" i="79" l="1"/>
  <c r="E37" i="79"/>
  <c r="H35" i="79"/>
  <c r="H34" i="79"/>
  <c r="H33" i="79"/>
  <c r="H32" i="79"/>
  <c r="H31" i="79"/>
  <c r="H30" i="79"/>
  <c r="H29" i="79"/>
  <c r="H28" i="79"/>
  <c r="H27" i="79"/>
  <c r="H26" i="79"/>
  <c r="H25" i="79"/>
  <c r="H24" i="79"/>
  <c r="H23" i="79"/>
  <c r="H22" i="79"/>
  <c r="H21" i="79"/>
  <c r="H20" i="79"/>
  <c r="H19" i="79"/>
  <c r="H18" i="79"/>
  <c r="H17" i="79"/>
  <c r="H16" i="79"/>
  <c r="G16" i="79" s="1"/>
  <c r="H15" i="79"/>
  <c r="H14" i="79"/>
  <c r="G14" i="79"/>
  <c r="H13" i="79"/>
  <c r="H12" i="79"/>
  <c r="H11" i="79"/>
  <c r="H10" i="79"/>
  <c r="H9" i="79"/>
  <c r="H37" i="79" s="1"/>
  <c r="G37" i="79" l="1"/>
  <c r="A230" i="1" l="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alcChain>
</file>

<file path=xl/sharedStrings.xml><?xml version="1.0" encoding="utf-8"?>
<sst xmlns="http://schemas.openxmlformats.org/spreadsheetml/2006/main" count="1969" uniqueCount="1152">
  <si>
    <t>Austin Water</t>
  </si>
  <si>
    <t>Docket No. 49189</t>
  </si>
  <si>
    <r>
      <rPr>
        <b/>
        <sz val="11"/>
        <color theme="1"/>
        <rFont val="Calibri"/>
        <family val="2"/>
        <scheme val="minor"/>
      </rPr>
      <t>RFI Item 1:</t>
    </r>
    <r>
      <rPr>
        <sz val="11"/>
        <color theme="1"/>
        <rFont val="Calibri"/>
        <family val="2"/>
        <scheme val="minor"/>
      </rPr>
      <t xml:space="preserve"> The schedules provided do not include a unit of measure (e.g. thousands, ,millions). Each schedule in the application must have an association unit of measurement.</t>
    </r>
  </si>
  <si>
    <r>
      <rPr>
        <b/>
        <sz val="11"/>
        <color theme="1"/>
        <rFont val="Calibri"/>
        <family val="2"/>
        <scheme val="minor"/>
      </rPr>
      <t>RFI Item 2:</t>
    </r>
    <r>
      <rPr>
        <sz val="11"/>
        <color theme="1"/>
        <rFont val="Calibri"/>
        <family val="2"/>
        <scheme val="minor"/>
      </rPr>
      <t xml:space="preserve"> Schedule II-A-1 does not reconcile the historical income with the data in this schedule. </t>
    </r>
  </si>
  <si>
    <r>
      <rPr>
        <b/>
        <sz val="11"/>
        <color theme="1"/>
        <rFont val="Calibri"/>
        <family val="2"/>
        <scheme val="minor"/>
      </rPr>
      <t>RFI Item 3:</t>
    </r>
    <r>
      <rPr>
        <sz val="11"/>
        <color theme="1"/>
        <rFont val="Calibri"/>
        <family val="2"/>
        <scheme val="minor"/>
      </rPr>
      <t xml:space="preserve"> Schedule II-A-2, "column 4" only provided the change in income, and not changes related to any other item. All differences in expenses and all other changes between columns 3 and 5 must be provided.</t>
    </r>
  </si>
  <si>
    <r>
      <rPr>
        <b/>
        <sz val="11"/>
        <color theme="1"/>
        <rFont val="Calibri"/>
        <family val="2"/>
        <scheme val="minor"/>
      </rPr>
      <t>RFI Item 4:</t>
    </r>
    <r>
      <rPr>
        <sz val="11"/>
        <color theme="1"/>
        <rFont val="Calibri"/>
        <family val="2"/>
        <scheme val="minor"/>
      </rPr>
      <t xml:space="preserve"> Schedule II-C-4(d) provides "all in" intrest rates. The actual, or nominal, interest rate for each issuance must be provided.</t>
    </r>
  </si>
  <si>
    <r>
      <rPr>
        <b/>
        <sz val="11"/>
        <color theme="1"/>
        <rFont val="Calibri"/>
        <family val="2"/>
        <scheme val="minor"/>
      </rPr>
      <t>RFI Item 5:</t>
    </r>
    <r>
      <rPr>
        <sz val="11"/>
        <color theme="1"/>
        <rFont val="Calibri"/>
        <family val="2"/>
        <scheme val="minor"/>
      </rPr>
      <t xml:space="preserve"> Schedule II-C-7 did not include the assumptions used to determine the estimates.</t>
    </r>
  </si>
  <si>
    <r>
      <rPr>
        <b/>
        <sz val="11"/>
        <color theme="1"/>
        <rFont val="Calibri"/>
        <family val="2"/>
        <scheme val="minor"/>
      </rPr>
      <t>RFI Item 6:</t>
    </r>
    <r>
      <rPr>
        <sz val="11"/>
        <color theme="1"/>
        <rFont val="Calibri"/>
        <family val="2"/>
        <scheme val="minor"/>
      </rPr>
      <t xml:space="preserve"> This application uses a cash flow type method to determine rates, including a debt service coverage ratio. Any and all debt service covenants passed by the Applicant related to the debt for the water/sewer systems must be provided.</t>
    </r>
  </si>
  <si>
    <r>
      <rPr>
        <b/>
        <sz val="11"/>
        <color theme="1"/>
        <rFont val="Calibri"/>
        <family val="2"/>
        <scheme val="minor"/>
      </rPr>
      <t>RFI Item 7:</t>
    </r>
    <r>
      <rPr>
        <sz val="11"/>
        <color theme="1"/>
        <rFont val="Calibri"/>
        <family val="2"/>
        <scheme val="minor"/>
      </rPr>
      <t xml:space="preserve"> Schedule II-A-3.5 and Schedule II-D-2, related to write-offs/bad debts, provide different amounts for the same information. This information must be reconciled.</t>
    </r>
  </si>
  <si>
    <r>
      <rPr>
        <b/>
        <sz val="11"/>
        <color theme="1"/>
        <rFont val="Calibri"/>
        <family val="2"/>
        <scheme val="minor"/>
      </rPr>
      <t>RFI Item 8:</t>
    </r>
    <r>
      <rPr>
        <sz val="11"/>
        <color theme="1"/>
        <rFont val="Calibri"/>
        <family val="2"/>
        <scheme val="minor"/>
      </rPr>
      <t xml:space="preserve"> Schedule II-D-3.3 did not provide a dollar amount of lobbying, or, if no dollar amount is available or identifiable, did not provide a statement from the organization paid that states what percentage of its member payments are used for lobbying.</t>
    </r>
  </si>
  <si>
    <r>
      <rPr>
        <b/>
        <sz val="11"/>
        <color theme="1"/>
        <rFont val="Calibri"/>
        <family val="2"/>
        <scheme val="minor"/>
      </rPr>
      <t>RFI Item 9:</t>
    </r>
    <r>
      <rPr>
        <sz val="11"/>
        <color theme="1"/>
        <rFont val="Calibri"/>
        <family val="2"/>
        <scheme val="minor"/>
      </rPr>
      <t xml:space="preserve"> Schedule II-D-6  did not indicate how the leases are necessary to provide water and sewer services.</t>
    </r>
  </si>
  <si>
    <r>
      <rPr>
        <b/>
        <sz val="11"/>
        <color theme="1"/>
        <rFont val="Calibri"/>
        <family val="2"/>
        <scheme val="minor"/>
      </rPr>
      <t>RFI Item 10:</t>
    </r>
    <r>
      <rPr>
        <sz val="11"/>
        <color theme="1"/>
        <rFont val="Calibri"/>
        <family val="2"/>
        <scheme val="minor"/>
      </rPr>
      <t xml:space="preserve"> Schedule II-D-9.2-i  did not include information for the two previous fiscal years.</t>
    </r>
  </si>
  <si>
    <r>
      <rPr>
        <b/>
        <sz val="11"/>
        <color theme="1"/>
        <rFont val="Calibri"/>
        <family val="2"/>
        <scheme val="minor"/>
      </rPr>
      <t>RFI Item 11:</t>
    </r>
    <r>
      <rPr>
        <sz val="11"/>
        <color theme="1"/>
        <rFont val="Calibri"/>
        <family val="2"/>
        <scheme val="minor"/>
      </rPr>
      <t xml:space="preserve"> The Notice of Intenet, and Schedule II-G's requested revenue increase do not match. The Notice of Intent of requested revenue of $4,308,399 must be reconciled with the requested revenue in Schedule II-G of $4,302,927.</t>
    </r>
  </si>
  <si>
    <r>
      <rPr>
        <b/>
        <sz val="11"/>
        <color theme="1"/>
        <rFont val="Calibri"/>
        <family val="2"/>
        <scheme val="minor"/>
      </rPr>
      <t>RFI Item 12:</t>
    </r>
    <r>
      <rPr>
        <sz val="11"/>
        <color theme="1"/>
        <rFont val="Calibri"/>
        <family val="2"/>
        <scheme val="minor"/>
      </rPr>
      <t xml:space="preserve"> Schedule II-G-2.5 did not provide data for the post-test year-to-date.</t>
    </r>
  </si>
  <si>
    <r>
      <rPr>
        <b/>
        <sz val="11"/>
        <color theme="1"/>
        <rFont val="Calibri"/>
        <family val="2"/>
        <scheme val="minor"/>
      </rPr>
      <t>RFI Item 13:</t>
    </r>
    <r>
      <rPr>
        <sz val="11"/>
        <color theme="1"/>
        <rFont val="Calibri"/>
        <family val="2"/>
        <scheme val="minor"/>
      </rPr>
      <t xml:space="preserve"> Schedule II-G-5 was not broken down by customer class.</t>
    </r>
  </si>
  <si>
    <r>
      <t xml:space="preserve">RFI Item 14: </t>
    </r>
    <r>
      <rPr>
        <sz val="11"/>
        <color theme="1"/>
        <rFont val="Calibri"/>
        <family val="2"/>
        <scheme val="minor"/>
      </rPr>
      <t>Schedule VI-4 stated there will be a new water conservation policy upcoming. Provide updated water conservation policy.</t>
    </r>
  </si>
  <si>
    <r>
      <t xml:space="preserve">RFI Item 15: </t>
    </r>
    <r>
      <rPr>
        <sz val="11"/>
        <color theme="1"/>
        <rFont val="Calibri"/>
        <family val="2"/>
        <scheme val="minor"/>
      </rPr>
      <t>The cost of service study used to determine the alloications in this case was not filed with the application.</t>
    </r>
  </si>
  <si>
    <t>Line No.</t>
  </si>
  <si>
    <t>Schedule number</t>
  </si>
  <si>
    <t>Schedule Name</t>
  </si>
  <si>
    <t>Designation of Number Units</t>
  </si>
  <si>
    <t>I</t>
  </si>
  <si>
    <t>Notice of Intent to Change Rates</t>
  </si>
  <si>
    <t>$ in dollars</t>
  </si>
  <si>
    <t>II-A</t>
  </si>
  <si>
    <t>Cost of Service Summary</t>
  </si>
  <si>
    <t>II-A-1</t>
  </si>
  <si>
    <t>Cost of Service by Water / Wastewater</t>
  </si>
  <si>
    <t>II-A-2</t>
  </si>
  <si>
    <t>Statement of Income</t>
  </si>
  <si>
    <t>II-A-2.1 (W)</t>
  </si>
  <si>
    <t>Statement of Income - Water</t>
  </si>
  <si>
    <t>II-A-2.1 (WW)</t>
  </si>
  <si>
    <t>Statement of Income - Wastewater</t>
  </si>
  <si>
    <t>II-A-2.2</t>
  </si>
  <si>
    <t>Statement of Income - Test Year Adjusted</t>
  </si>
  <si>
    <t>II-A-2.2 (W)</t>
  </si>
  <si>
    <t>Statement of Income - Test Year Adjusted - Water</t>
  </si>
  <si>
    <t>II-A-2.2 (WW)</t>
  </si>
  <si>
    <t>Statement of Income - Test Year Adjusted - Wastewater</t>
  </si>
  <si>
    <t>II-A-2.3</t>
  </si>
  <si>
    <t>Test Year Affiliate Income</t>
  </si>
  <si>
    <t>NA</t>
  </si>
  <si>
    <t>II-A-2.4</t>
  </si>
  <si>
    <t>Rate of Return on Net Invested Capital</t>
  </si>
  <si>
    <t>II-A-3</t>
  </si>
  <si>
    <t>Balance Sheet</t>
  </si>
  <si>
    <t>II-A-3.1</t>
  </si>
  <si>
    <t>Comparative Balance Sheet</t>
  </si>
  <si>
    <t>II-A-3.2</t>
  </si>
  <si>
    <t>Other Physical Property</t>
  </si>
  <si>
    <t>II-A-3.3</t>
  </si>
  <si>
    <t>Special Cash Accounts</t>
  </si>
  <si>
    <t>II-A-3.4</t>
  </si>
  <si>
    <t>Receivables</t>
  </si>
  <si>
    <t>II-A-3.5</t>
  </si>
  <si>
    <t>Uncollectable Accounts</t>
  </si>
  <si>
    <t>II-A-3.6</t>
  </si>
  <si>
    <t>Prepayments</t>
  </si>
  <si>
    <t>II-A-3.7</t>
  </si>
  <si>
    <t>Significant Assets</t>
  </si>
  <si>
    <t>II-A-3.8</t>
  </si>
  <si>
    <t>Deferred Asset Accounts</t>
  </si>
  <si>
    <t>II-A-3.9</t>
  </si>
  <si>
    <t>Accounts Payable to Associated Companies</t>
  </si>
  <si>
    <t>II-A-3.10</t>
  </si>
  <si>
    <t>Deferred Credits</t>
  </si>
  <si>
    <t>II-A-3.11</t>
  </si>
  <si>
    <t>Funding of Reserves</t>
  </si>
  <si>
    <t>II-A-3.12</t>
  </si>
  <si>
    <t>Unappropriated Retained Earnings</t>
  </si>
  <si>
    <t>II-A-3.13</t>
  </si>
  <si>
    <t>Advances to/from Parent Corporation</t>
  </si>
  <si>
    <t>II-B.</t>
  </si>
  <si>
    <t>Rate Base Summary</t>
  </si>
  <si>
    <t>II-B (W)</t>
  </si>
  <si>
    <t>Rate Base Summary - Water</t>
  </si>
  <si>
    <t>II-B (WW)</t>
  </si>
  <si>
    <t>Rate Base Summary - Wastewater</t>
  </si>
  <si>
    <t>II-B-1</t>
  </si>
  <si>
    <t>Original Cost of Utility Plant</t>
  </si>
  <si>
    <t>II-B-1 (W)</t>
  </si>
  <si>
    <t>Original Cost of Utility Plant - Water</t>
  </si>
  <si>
    <t>II-B-1 (WW)</t>
  </si>
  <si>
    <t>Original Cost of Utility Plant - Wastewater</t>
  </si>
  <si>
    <t>II-B-1.1</t>
  </si>
  <si>
    <t>Plant Addition to Cost in Adjusted Test Year</t>
  </si>
  <si>
    <t>II-B-1.2</t>
  </si>
  <si>
    <t>Adjusted Test Year Plant</t>
  </si>
  <si>
    <t>II-B-1.3</t>
  </si>
  <si>
    <t>Assets Used for Purposed Other Than Utility</t>
  </si>
  <si>
    <t>II-B-1.4</t>
  </si>
  <si>
    <t>Assets Not Currently In Use</t>
  </si>
  <si>
    <t>II-B-1.5</t>
  </si>
  <si>
    <t>Engineer's Affidavit</t>
  </si>
  <si>
    <t>II-B-2</t>
  </si>
  <si>
    <t>Construction Work in Progress for Water/Wastewater</t>
  </si>
  <si>
    <t>II-B-2.1</t>
  </si>
  <si>
    <t>Cancelled Construction Projects</t>
  </si>
  <si>
    <t>II-B-3</t>
  </si>
  <si>
    <t>Accumulated Depreciation Summary</t>
  </si>
  <si>
    <t>II-B-3 (W)</t>
  </si>
  <si>
    <t>Accumulated Depreciation Summary - Water</t>
  </si>
  <si>
    <t>II-B-3 (WW)</t>
  </si>
  <si>
    <t>Accumulated Depreciation Summary - Wastewater</t>
  </si>
  <si>
    <t>II-B-3.1</t>
  </si>
  <si>
    <t>Accumulated Depreciation - Surplus/Deficiency Between Book and Theoretical</t>
  </si>
  <si>
    <t>II-B-3.2</t>
  </si>
  <si>
    <t>Accumulated Depreciation - Description of Methods and Procedures</t>
  </si>
  <si>
    <t>II-B-3.3</t>
  </si>
  <si>
    <t>Accumulated Depreciation - Affidavit</t>
  </si>
  <si>
    <t>II-B-4</t>
  </si>
  <si>
    <t>Plant Held for Future</t>
  </si>
  <si>
    <t>II-B-5</t>
  </si>
  <si>
    <t>Accumulated Provision Balances</t>
  </si>
  <si>
    <t>II-B-6</t>
  </si>
  <si>
    <t>Materials and Supplies - 13-month Average</t>
  </si>
  <si>
    <t>II-B-6.a</t>
  </si>
  <si>
    <t>Materials and Supplies - Inventory Evaluation Method</t>
  </si>
  <si>
    <t>II-B-6.b</t>
  </si>
  <si>
    <t>Materials and Supplies - Model Used to Calculate Needed Level</t>
  </si>
  <si>
    <t>II-B-7.a-g</t>
  </si>
  <si>
    <t>Working Capital</t>
  </si>
  <si>
    <t>II-B-7.h (W)</t>
  </si>
  <si>
    <t>Working Capital - Water</t>
  </si>
  <si>
    <t>II-B-7.h (WW)</t>
  </si>
  <si>
    <t>Working Capital - Wastewater</t>
  </si>
  <si>
    <t>II-B-7.i</t>
  </si>
  <si>
    <t>Working Capital - Removal of Amortized Expense</t>
  </si>
  <si>
    <t>II-B-7.j</t>
  </si>
  <si>
    <t>Working Capital - Funds Availability Arrangement</t>
  </si>
  <si>
    <t>II-B-8</t>
  </si>
  <si>
    <t>II-B-9</t>
  </si>
  <si>
    <t>Storm Damage and Extraordinary Property Loss</t>
  </si>
  <si>
    <t>II-B-10</t>
  </si>
  <si>
    <t>Other Rate Base Items</t>
  </si>
  <si>
    <t>II-B-11</t>
  </si>
  <si>
    <t>Regulatory Assets</t>
  </si>
  <si>
    <t>II-C-1</t>
  </si>
  <si>
    <t>Rate of Return Calculation</t>
  </si>
  <si>
    <t>II-C-2</t>
  </si>
  <si>
    <t>Weighted Average Cost of Capital</t>
  </si>
  <si>
    <t>II-C-3</t>
  </si>
  <si>
    <t>Preferred Stock</t>
  </si>
  <si>
    <t>II-C-4</t>
  </si>
  <si>
    <t>Long Term Debt</t>
  </si>
  <si>
    <t>II-C-5</t>
  </si>
  <si>
    <t>Weighted Average Cost of Short-Term Debt</t>
  </si>
  <si>
    <t>II-C-6</t>
  </si>
  <si>
    <t>Amortization Schedules for all Short and Long-Term Debt</t>
  </si>
  <si>
    <t>II-C-7</t>
  </si>
  <si>
    <t>Capital Requirements</t>
  </si>
  <si>
    <t>II-C-8</t>
  </si>
  <si>
    <t>Financial Tests and Ratios</t>
  </si>
  <si>
    <t>II-C-9</t>
  </si>
  <si>
    <t>Historical Growth in Earnings, Dividends, and Book Value</t>
  </si>
  <si>
    <t>II-C-9.1</t>
  </si>
  <si>
    <t>II-C-9.2</t>
  </si>
  <si>
    <t>Earnings Per Share Calculations</t>
  </si>
  <si>
    <t>II-C-10</t>
  </si>
  <si>
    <t>Rating Agency Report/Prospectus</t>
  </si>
  <si>
    <t>II-D-1</t>
  </si>
  <si>
    <t>Summary of Adjusted Test Year O&amp;M Expenses</t>
  </si>
  <si>
    <t>II-D-1.1</t>
  </si>
  <si>
    <t>Historical and Per Book Test Year O&amp;M Expenses</t>
  </si>
  <si>
    <t>II-D-1.2 (W)</t>
  </si>
  <si>
    <t>Adjustments to Test Year - Water</t>
  </si>
  <si>
    <t>II-D-1.2 (WW)</t>
  </si>
  <si>
    <t xml:space="preserve">Adjustments to Test Year - Wastewater </t>
  </si>
  <si>
    <t>II-D-2</t>
  </si>
  <si>
    <t>Bad Debt Expense</t>
  </si>
  <si>
    <t>II-D-3.1</t>
  </si>
  <si>
    <t>Advertising</t>
  </si>
  <si>
    <t>II-D-3.2</t>
  </si>
  <si>
    <t>Contribution and Donation Expense</t>
  </si>
  <si>
    <t>II-D-3.3</t>
  </si>
  <si>
    <t>Industry Organization Membership Dues</t>
  </si>
  <si>
    <t>II-D-3.4</t>
  </si>
  <si>
    <t>Business/Economic Membership Dues</t>
  </si>
  <si>
    <t>II-D-3.5</t>
  </si>
  <si>
    <t>Professional Membership Dues</t>
  </si>
  <si>
    <t>II-D-3.6</t>
  </si>
  <si>
    <t>Social Organizations</t>
  </si>
  <si>
    <t>II-D-4</t>
  </si>
  <si>
    <t>Summary of Outside Service Employed</t>
  </si>
  <si>
    <t>II-D-5</t>
  </si>
  <si>
    <t>Summary of Research and Development Expenditures</t>
  </si>
  <si>
    <t>II-D-6</t>
  </si>
  <si>
    <t>Rents and Leases</t>
  </si>
  <si>
    <t>II-D-7 (W)</t>
  </si>
  <si>
    <t>Purchased Water</t>
  </si>
  <si>
    <t>II-D-7 (WW)</t>
  </si>
  <si>
    <t>Purchased Wastewater</t>
  </si>
  <si>
    <t>II-D-8</t>
  </si>
  <si>
    <t>Storm Damage</t>
  </si>
  <si>
    <t>II-D-9</t>
  </si>
  <si>
    <t>Actual Payroll Detail, Capitalized vs. Expensed</t>
  </si>
  <si>
    <t>II-D-9.1.a</t>
  </si>
  <si>
    <t>Actual Payroll Detail - Actual Payroll Expense</t>
  </si>
  <si>
    <t>II-D-9.1.b</t>
  </si>
  <si>
    <t>Actual Payroll Expense by Month</t>
  </si>
  <si>
    <t>II-D-9.1.c</t>
  </si>
  <si>
    <t>General Payroll Increase for Historic Test Year and Adjusted Test Year</t>
  </si>
  <si>
    <t>II-D-9.1.d</t>
  </si>
  <si>
    <t>Payroll Detail - Merit Increases and Management Salary Increases</t>
  </si>
  <si>
    <t>II-D-9.1.e</t>
  </si>
  <si>
    <t>Total Annual Payroll Increases</t>
  </si>
  <si>
    <t>II-D-9.1.f</t>
  </si>
  <si>
    <t>Payroll Detail - Adjusted Test Year Reconciliation</t>
  </si>
  <si>
    <t>II-D-9.1.g</t>
  </si>
  <si>
    <t>Payroll Detail - Employee Benefits and Incentive Compensation</t>
  </si>
  <si>
    <t>II-D-9.2.a</t>
  </si>
  <si>
    <t>Pension and OPEB Benefits - Unfunded Costs</t>
  </si>
  <si>
    <t>II-D-9.2.b</t>
  </si>
  <si>
    <t>Pension and OPEB Benefits - Actuarial Studies</t>
  </si>
  <si>
    <t>II-D-9.2.c</t>
  </si>
  <si>
    <t>Pension and OPEB Benefits - Costs, Expenses and Funding by NARUC Account</t>
  </si>
  <si>
    <t>II-D-9.2.d</t>
  </si>
  <si>
    <t>Pension and OPEB Benefits - Costs, Expenses and Funding by NARUC Account - 45 Day Update</t>
  </si>
  <si>
    <t>II-D-9.2.e</t>
  </si>
  <si>
    <t>Pension and OPEB Benefits - Actual and Adjusted SFAS No. 106 Funds</t>
  </si>
  <si>
    <t>II-D-9.2.f</t>
  </si>
  <si>
    <t>Pension and OPEB Benefits- SFAS No. 106 Funding</t>
  </si>
  <si>
    <t>II-D-9.2.g</t>
  </si>
  <si>
    <t>Pension and OPEB Benefits- SFAS No. 106 Changes</t>
  </si>
  <si>
    <t>II-D-9.2.h</t>
  </si>
  <si>
    <t>Pension and OPEB Benefits - Accruals</t>
  </si>
  <si>
    <t>II-D-9.2.i</t>
  </si>
  <si>
    <t>Pension and OPEB Benefits - Understatement of Accounting Standards</t>
  </si>
  <si>
    <t>II-D-9.3.a</t>
  </si>
  <si>
    <t>Other Payroll Information - Deferred Income and Consultant Fees</t>
  </si>
  <si>
    <t>II-D-9.3.b</t>
  </si>
  <si>
    <t>Other Payroll Information - Number of Employees</t>
  </si>
  <si>
    <t>II-D-9.3.c</t>
  </si>
  <si>
    <t>Other Payroll Information - Vacation Pay</t>
  </si>
  <si>
    <t>II-D-9.3.d</t>
  </si>
  <si>
    <t>Other Payroll Information - Incentive Compensation and Bonus Plans</t>
  </si>
  <si>
    <t>II-D-9.3.e</t>
  </si>
  <si>
    <t>Other Payroll Information - Insurance Premiums</t>
  </si>
  <si>
    <t>II-D-9.3.f</t>
  </si>
  <si>
    <t>Other Payroll Information - Positions Eliminated</t>
  </si>
  <si>
    <t>II-D-10</t>
  </si>
  <si>
    <t>Regulatory Expense</t>
  </si>
  <si>
    <t>II-E-1</t>
  </si>
  <si>
    <t>Depreciation Expense</t>
  </si>
  <si>
    <t>II-E-1 (W)</t>
  </si>
  <si>
    <t>Depreciation Expense - Water</t>
  </si>
  <si>
    <t>II-E-1 (WW)</t>
  </si>
  <si>
    <t>Depreciation Expense - Wastewater</t>
  </si>
  <si>
    <t>II-E-1.1</t>
  </si>
  <si>
    <t>Depreciation Methods</t>
  </si>
  <si>
    <t>II-E-1.2</t>
  </si>
  <si>
    <t>Changes in Depreciation Methods</t>
  </si>
  <si>
    <t>II-E-1.3 (W)</t>
  </si>
  <si>
    <t>Field Inspections and Facilities Visited - Water</t>
  </si>
  <si>
    <t>II-E-1.3 (WW)</t>
  </si>
  <si>
    <t>Field Inspections and Facilities Visited - Wastewater</t>
  </si>
  <si>
    <t>II-E-1.4 (W)</t>
  </si>
  <si>
    <t>Depreciation Studies - Water</t>
  </si>
  <si>
    <t>II-E-1.4 (WW)</t>
  </si>
  <si>
    <t>Depreciation Studies - Wastewater</t>
  </si>
  <si>
    <t>II-E-2</t>
  </si>
  <si>
    <t>Taxes Other than Federal Income Taxes</t>
  </si>
  <si>
    <t>II-E-2.1</t>
  </si>
  <si>
    <t>Ad Valorem Taxes</t>
  </si>
  <si>
    <t>II-E-3</t>
  </si>
  <si>
    <t>Federal Income Tax Calculation</t>
  </si>
  <si>
    <t>II-E-3.1</t>
  </si>
  <si>
    <t>Reconciliation of Test Year Book Net Income to Taxable Net Income</t>
  </si>
  <si>
    <t>II-E-3.2</t>
  </si>
  <si>
    <t>Reconciliation of Timing Differences</t>
  </si>
  <si>
    <t>II-E-3.3</t>
  </si>
  <si>
    <t>Plant Adjustments</t>
  </si>
  <si>
    <t>II-E-3.4</t>
  </si>
  <si>
    <t>Consolidation/Affiliate Tax Allocation</t>
  </si>
  <si>
    <t>II-E-3.5</t>
  </si>
  <si>
    <t>ADFIT</t>
  </si>
  <si>
    <t>II-E-3.6</t>
  </si>
  <si>
    <t>ADFIT - Description of Timing Differences</t>
  </si>
  <si>
    <t>II-E-3.7</t>
  </si>
  <si>
    <t>Adjustments to ADFIT</t>
  </si>
  <si>
    <t>II-E-3.8</t>
  </si>
  <si>
    <t>ADFIT and ITC - Plant Adjustments and Allocations</t>
  </si>
  <si>
    <t>II-E-3.9</t>
  </si>
  <si>
    <t>Analysis of ITCs</t>
  </si>
  <si>
    <t>II-E-3.10</t>
  </si>
  <si>
    <t>ITC Utilized</t>
  </si>
  <si>
    <t>II-E-3.11</t>
  </si>
  <si>
    <t>ITC Generated But Not Utilized</t>
  </si>
  <si>
    <t>II-E-3.12</t>
  </si>
  <si>
    <t>ITC Utilized - Stand Alone Basis</t>
  </si>
  <si>
    <t>II-E-3.13</t>
  </si>
  <si>
    <t>ITC Election</t>
  </si>
  <si>
    <t>II-E-3.14</t>
  </si>
  <si>
    <t>NARUC Account 255</t>
  </si>
  <si>
    <t>II-E-3.15</t>
  </si>
  <si>
    <t xml:space="preserve">Analysis of Additional Depreciation Requested </t>
  </si>
  <si>
    <t>II-E-3.16</t>
  </si>
  <si>
    <t>Amortization of Protected and Unprotected Excess Deferred Taxes</t>
  </si>
  <si>
    <t>II-E-3.17</t>
  </si>
  <si>
    <t>Analysis of Excess Deferred Taxes by Timing Difference</t>
  </si>
  <si>
    <t>II-E-3.18</t>
  </si>
  <si>
    <t>Effects of Post Test Year Adjustment</t>
  </si>
  <si>
    <t>II-E-3.19</t>
  </si>
  <si>
    <t>List of FIT Testimony</t>
  </si>
  <si>
    <t>II-E-3.20</t>
  </si>
  <si>
    <t>History of Tax Normalization</t>
  </si>
  <si>
    <t>II-E-3.21</t>
  </si>
  <si>
    <t>Tax Elections, IRS Audit Status and Private Letter Rulings</t>
  </si>
  <si>
    <t>II-E-3.22</t>
  </si>
  <si>
    <t>Method of Accounting for ADFIT Related to NOL Carryforward</t>
  </si>
  <si>
    <t>II-E-3.23</t>
  </si>
  <si>
    <t>Federal Tax Returns</t>
  </si>
  <si>
    <t>II-E-4</t>
  </si>
  <si>
    <t>Other Expenses</t>
  </si>
  <si>
    <t>II-E-4.1</t>
  </si>
  <si>
    <t>Deferred Expenses from Prior Dockets</t>
  </si>
  <si>
    <t>II-E-4.2</t>
  </si>
  <si>
    <t>Below the Line Expenses</t>
  </si>
  <si>
    <t>II-E-4.3</t>
  </si>
  <si>
    <t>Nonrecurring or Extraordinary Expenses</t>
  </si>
  <si>
    <t>II-E-4.4</t>
  </si>
  <si>
    <t>Rate Case Expenses</t>
  </si>
  <si>
    <t>II-E-4.5</t>
  </si>
  <si>
    <t>Extraordinary Property Losses</t>
  </si>
  <si>
    <t>II-E-4.6</t>
  </si>
  <si>
    <t>Expenses Previously Denied by the Commission</t>
  </si>
  <si>
    <t>II-E-5</t>
  </si>
  <si>
    <t>Other Revenue Items (credit)</t>
  </si>
  <si>
    <t>II-F</t>
  </si>
  <si>
    <t>Allocation Factors</t>
  </si>
  <si>
    <t>II-G</t>
  </si>
  <si>
    <t>Historic Operating Revenues</t>
  </si>
  <si>
    <t>II-G (W)</t>
  </si>
  <si>
    <t>Historic Operating Revenues - Water</t>
  </si>
  <si>
    <t>II-G (WW)</t>
  </si>
  <si>
    <t>Historic Operating Revenues - Wastewater</t>
  </si>
  <si>
    <t>II-G-1 (W)</t>
  </si>
  <si>
    <t>Operating Revenues by Classification - Water</t>
  </si>
  <si>
    <t>As indicated</t>
  </si>
  <si>
    <t>II-G-1 (WW)</t>
  </si>
  <si>
    <t>Operating Revenues by Classification - Wastewater</t>
  </si>
  <si>
    <t>II-G-1.1</t>
  </si>
  <si>
    <t>Summary of Revenue Impacts of Adjustment</t>
  </si>
  <si>
    <t>II-G-1.2 (W)</t>
  </si>
  <si>
    <t>Revenue Impact Data - Water</t>
  </si>
  <si>
    <t>II-G-1.2 (WW)</t>
  </si>
  <si>
    <t>Revenue Impact Data - Wastewater</t>
  </si>
  <si>
    <t>II-G-1.3 (W)</t>
  </si>
  <si>
    <t>Rate Comparison/Usage - Water</t>
  </si>
  <si>
    <t>II-G-1.3 (WW)</t>
  </si>
  <si>
    <t>Rate Comparison/Usage - Wastewater</t>
  </si>
  <si>
    <t>II-G-1.4 (W)</t>
  </si>
  <si>
    <t>Customer Consumption - Water</t>
  </si>
  <si>
    <t>Consumption in gallons</t>
  </si>
  <si>
    <t>II-G-1.4 (WW)</t>
  </si>
  <si>
    <t>Customer Flows - Wastewater</t>
  </si>
  <si>
    <t>II-G-1.5 (W)</t>
  </si>
  <si>
    <t>Accrued Revenues - Water</t>
  </si>
  <si>
    <t>II-G-1.5 (WW)</t>
  </si>
  <si>
    <t>Accrued Revenues - Wastewater</t>
  </si>
  <si>
    <t>II-G-1.6 (W)</t>
  </si>
  <si>
    <t>Miscellaneous Revenues - Water</t>
  </si>
  <si>
    <t>II-G-1.6 (WW)</t>
  </si>
  <si>
    <t>Miscellaneous Revenues - Wastewater</t>
  </si>
  <si>
    <t>II-G-2.1 (W)</t>
  </si>
  <si>
    <t>Connections Added and Lost - Water</t>
  </si>
  <si>
    <t>Metered Connections</t>
  </si>
  <si>
    <t>II-G-2.1 (WW)</t>
  </si>
  <si>
    <t>Connections Added and Lost - Wastewater</t>
  </si>
  <si>
    <t>II-G-2.2 (W)</t>
  </si>
  <si>
    <t>Monthly Usage Data - Water</t>
  </si>
  <si>
    <t>II-G-2.2 (WW)</t>
  </si>
  <si>
    <t>Monthly Usage Data - Wastewater</t>
  </si>
  <si>
    <t>Flows in gallons</t>
  </si>
  <si>
    <t>II-G-2.3 (W)</t>
  </si>
  <si>
    <t>Customer Classification History - Water</t>
  </si>
  <si>
    <t>II-G-2.3 (WW)</t>
  </si>
  <si>
    <t>Customer Classification History - Wastewater</t>
  </si>
  <si>
    <t>II-G-2.4 (W)</t>
  </si>
  <si>
    <t>Wholesale/Sales for Resale - Water</t>
  </si>
  <si>
    <t>Consumption in gallons
$ in dollars</t>
  </si>
  <si>
    <t>II-G-2.4 (WW)</t>
  </si>
  <si>
    <t>Wholesale/Sales for Resale - Wastewater</t>
  </si>
  <si>
    <t>Flows in gallons
$ in dollars</t>
  </si>
  <si>
    <t>II-G-2.5 (W)</t>
  </si>
  <si>
    <t>Large Users - Water</t>
  </si>
  <si>
    <t>II-G-2.5 (WW)</t>
  </si>
  <si>
    <t>Large Users - Wastewater</t>
  </si>
  <si>
    <t>II-G-2.6</t>
  </si>
  <si>
    <t>Customer Adjusments</t>
  </si>
  <si>
    <t>II-G-2.7</t>
  </si>
  <si>
    <t>Customer Adjustment Data</t>
  </si>
  <si>
    <t>II-G-2.8</t>
  </si>
  <si>
    <t>Test Year Coincident Peak Data</t>
  </si>
  <si>
    <t>II-G-3</t>
  </si>
  <si>
    <t>Revenue Calculation Methodologies</t>
  </si>
  <si>
    <t>II-G-4</t>
  </si>
  <si>
    <t>Weather Data</t>
  </si>
  <si>
    <t>II-G-5</t>
  </si>
  <si>
    <t>Miscellaneous Fees</t>
  </si>
  <si>
    <t>II-G-6</t>
  </si>
  <si>
    <t>Tariff</t>
  </si>
  <si>
    <t>II-H-1</t>
  </si>
  <si>
    <t>Cost of Service - Water/Wastewater</t>
  </si>
  <si>
    <t>II-H-2</t>
  </si>
  <si>
    <t>Contracts</t>
  </si>
  <si>
    <t>III (W)</t>
  </si>
  <si>
    <t>Rate Design - Water</t>
  </si>
  <si>
    <t>III (WW)</t>
  </si>
  <si>
    <t>Rate Design - Wastewater</t>
  </si>
  <si>
    <t>IV-1</t>
  </si>
  <si>
    <t>Affiliate and/or Shared Expenses by NARUC Account</t>
  </si>
  <si>
    <t>IV-2</t>
  </si>
  <si>
    <t>Adjusted Affiliate Expenses</t>
  </si>
  <si>
    <t>IV-3</t>
  </si>
  <si>
    <t>Organization Chart</t>
  </si>
  <si>
    <t>IV-4</t>
  </si>
  <si>
    <t>Description of Services</t>
  </si>
  <si>
    <t>IV-4.1</t>
  </si>
  <si>
    <t>Allocation Manual</t>
  </si>
  <si>
    <t>IV-5</t>
  </si>
  <si>
    <t>Capital Projects</t>
  </si>
  <si>
    <t>IV-6</t>
  </si>
  <si>
    <t>Adjustments to Test Year Expenses</t>
  </si>
  <si>
    <t>IV-7</t>
  </si>
  <si>
    <t>Statutory Requirements</t>
  </si>
  <si>
    <t>IV-8</t>
  </si>
  <si>
    <t>Services Provided to Affiliates</t>
  </si>
  <si>
    <t>IV-9</t>
  </si>
  <si>
    <t>Allocation of Affiliate</t>
  </si>
  <si>
    <t>IV-10</t>
  </si>
  <si>
    <t>Controls</t>
  </si>
  <si>
    <t>IV-11</t>
  </si>
  <si>
    <t>Affiliate, Regional, Functional or Organizational Splits - Billing Methods</t>
  </si>
  <si>
    <t>IV-12.1</t>
  </si>
  <si>
    <t>Affiliate</t>
  </si>
  <si>
    <t>IV-12.2</t>
  </si>
  <si>
    <t>Texas Affiliates and Regions</t>
  </si>
  <si>
    <t>IV-13</t>
  </si>
  <si>
    <t>Affiliate - Project Codes/Closed in Test Year</t>
  </si>
  <si>
    <t>IV-14</t>
  </si>
  <si>
    <t>Affiliate - Payroll</t>
  </si>
  <si>
    <t>IV-14.1</t>
  </si>
  <si>
    <t>Affiliate - Contracts</t>
  </si>
  <si>
    <t>V-1</t>
  </si>
  <si>
    <t>Audit Reports</t>
  </si>
  <si>
    <t>V-2</t>
  </si>
  <si>
    <t>Variance Reports</t>
  </si>
  <si>
    <t>V-3</t>
  </si>
  <si>
    <t>Budgets</t>
  </si>
  <si>
    <t>V-4</t>
  </si>
  <si>
    <t xml:space="preserve">Unaccounted for Water </t>
  </si>
  <si>
    <t>V-4 (1)</t>
  </si>
  <si>
    <t>Unaccounted for Water - Narrative</t>
  </si>
  <si>
    <t>V-5</t>
  </si>
  <si>
    <t>Corporate History</t>
  </si>
  <si>
    <t>VI-1.a</t>
  </si>
  <si>
    <t>Compliance with TCEQ Rules - Violations</t>
  </si>
  <si>
    <t>VI-1.b</t>
  </si>
  <si>
    <t>Consumer Confidence Reports</t>
  </si>
  <si>
    <t>VI-1.c</t>
  </si>
  <si>
    <t>Water Pressure Problems</t>
  </si>
  <si>
    <t>VI-1.d</t>
  </si>
  <si>
    <t>Discharge Violations</t>
  </si>
  <si>
    <t>VI-2</t>
  </si>
  <si>
    <t>Customer Complaint Policy</t>
  </si>
  <si>
    <t>VI-3</t>
  </si>
  <si>
    <t>Customer Complaint Records</t>
  </si>
  <si>
    <t>VI-4</t>
  </si>
  <si>
    <t>Water Conservation</t>
  </si>
  <si>
    <t>VI-5</t>
  </si>
  <si>
    <t>Meter Replacement Policy</t>
  </si>
  <si>
    <t>WP II-A-3</t>
  </si>
  <si>
    <t>WP II-A-3.1</t>
  </si>
  <si>
    <t>WP II-A-3.2</t>
  </si>
  <si>
    <t>WP II-A-3.6</t>
  </si>
  <si>
    <t>WP II-A-3.7</t>
  </si>
  <si>
    <t xml:space="preserve">WP II-C-6 (W) </t>
  </si>
  <si>
    <t>WP II-C-6 (WW)</t>
  </si>
  <si>
    <t xml:space="preserve">WP II-C-7 </t>
  </si>
  <si>
    <t>WP II-C-7 (W)</t>
  </si>
  <si>
    <t>WP II-C-7 (WW)</t>
  </si>
  <si>
    <t xml:space="preserve">WP II-D-1.1 </t>
  </si>
  <si>
    <t>WP II-D-1.1a</t>
  </si>
  <si>
    <t>WP II-D-1.1b</t>
  </si>
  <si>
    <t>WP II-D-1.1c</t>
  </si>
  <si>
    <t>WP II-D-4</t>
  </si>
  <si>
    <t>WP II-D-9.a</t>
  </si>
  <si>
    <t>WP II-D-9.1.a.1</t>
  </si>
  <si>
    <t>WP II-D-9.1.a.2</t>
  </si>
  <si>
    <t>WP II-D-9.1.b.1</t>
  </si>
  <si>
    <t>WP II-D-9.1.b.2</t>
  </si>
  <si>
    <t>WP II-D-9.2</t>
  </si>
  <si>
    <t>WP II-D-9.3.c</t>
  </si>
  <si>
    <t>WP II-G-1.1</t>
  </si>
  <si>
    <t>$ in dollars
Consumption &amp; Flows in gallons</t>
  </si>
  <si>
    <t>(a)</t>
  </si>
  <si>
    <t>(b)</t>
  </si>
  <si>
    <t>(c)</t>
  </si>
  <si>
    <t>(d)</t>
  </si>
  <si>
    <t>(e)</t>
  </si>
  <si>
    <t>(f)</t>
  </si>
  <si>
    <t>(g)</t>
  </si>
  <si>
    <t>10/1/2017 - 9/30/2018</t>
  </si>
  <si>
    <t>Line No</t>
  </si>
  <si>
    <t>Account No</t>
  </si>
  <si>
    <t>Name/Type of Organization</t>
  </si>
  <si>
    <t xml:space="preserve">Reference Schedule </t>
  </si>
  <si>
    <t>Test Year Water</t>
  </si>
  <si>
    <t>Test Year Wastewater</t>
  </si>
  <si>
    <t>Amount Attributable to Lobbying</t>
  </si>
  <si>
    <t>Total</t>
  </si>
  <si>
    <t>Alliance for Water Efficiency</t>
  </si>
  <si>
    <t>Not Available</t>
  </si>
  <si>
    <t>American Backflow Prevention Association</t>
  </si>
  <si>
    <t>American Geographical Society</t>
  </si>
  <si>
    <t>American Society of Industrial Security</t>
  </si>
  <si>
    <t>American Society of Sanitary Engineering</t>
  </si>
  <si>
    <t>American Waterworks Association</t>
  </si>
  <si>
    <t>Association of American Geographers</t>
  </si>
  <si>
    <t>Association of Metropolitan Water Agencies</t>
  </si>
  <si>
    <t>Compressed Gas Association</t>
  </si>
  <si>
    <t>International Association of plumbing Mechanical Officials</t>
  </si>
  <si>
    <t>National Association of Sewer Service Companies</t>
  </si>
  <si>
    <t>National Environmental Laboratory</t>
  </si>
  <si>
    <t>National Speleological Association</t>
  </si>
  <si>
    <t>Plumbing, Heating, Cooling Contractors of Texas</t>
  </si>
  <si>
    <t>Texas Association of Clean Water Agencies</t>
  </si>
  <si>
    <t>Texas Cave Management Association</t>
  </si>
  <si>
    <t>Texas Water Conservation Association</t>
  </si>
  <si>
    <t>The Ecological Society of America</t>
  </si>
  <si>
    <t>The Metropolitan Water District of Sothern California</t>
  </si>
  <si>
    <t>Underground Construction Technology Assn</t>
  </si>
  <si>
    <t>US Water Alliance</t>
  </si>
  <si>
    <t>Water Environment and Reuse Foundation</t>
  </si>
  <si>
    <t>Water Environment Association of Texas</t>
  </si>
  <si>
    <t>Water Environment Federation</t>
  </si>
  <si>
    <t>Water Research Foundation</t>
  </si>
  <si>
    <t>Wateruse Association</t>
  </si>
  <si>
    <t>Isle Utilities</t>
  </si>
  <si>
    <t>Total Industry Organization Membership Dues</t>
  </si>
  <si>
    <t>(h)</t>
  </si>
  <si>
    <t>(i)</t>
  </si>
  <si>
    <t>(j)</t>
  </si>
  <si>
    <t>(k)</t>
  </si>
  <si>
    <t>(l)</t>
  </si>
  <si>
    <t>(m)</t>
  </si>
  <si>
    <t>(n)</t>
  </si>
  <si>
    <t>(o)</t>
  </si>
  <si>
    <t>(p)</t>
  </si>
  <si>
    <t>Description</t>
  </si>
  <si>
    <t>Date of Issuance</t>
  </si>
  <si>
    <t>Maturity Date</t>
  </si>
  <si>
    <t>Interest Rate</t>
  </si>
  <si>
    <t>Principal Amount at Issuance</t>
  </si>
  <si>
    <t>Premium or (Discount) at Issuance</t>
  </si>
  <si>
    <t>Underwriting Fees &amp; Issuance Expenses</t>
  </si>
  <si>
    <t>Net Proceeds at Issuance</t>
  </si>
  <si>
    <t>Adjusted Net Proceeds at Issuance</t>
  </si>
  <si>
    <t>Adjusted Net Proceeds as a % of Par Value</t>
  </si>
  <si>
    <t>Principal currently Outstanding as of 9/30/2018</t>
  </si>
  <si>
    <r>
      <t xml:space="preserve">Principal Currently Outstanding for </t>
    </r>
    <r>
      <rPr>
        <b/>
        <sz val="10"/>
        <rFont val="Calibri"/>
        <family val="2"/>
        <scheme val="minor"/>
      </rPr>
      <t>Austin Water ONLY</t>
    </r>
    <r>
      <rPr>
        <b/>
        <sz val="10"/>
        <color theme="1"/>
        <rFont val="Calibri"/>
        <family val="2"/>
        <scheme val="minor"/>
      </rPr>
      <t xml:space="preserve"> as of 9/30/2018</t>
    </r>
  </si>
  <si>
    <t>Adjusted Net Proceeds (Based on AW Only)</t>
  </si>
  <si>
    <t>Issue as % of Total Net Proceeds</t>
  </si>
  <si>
    <t>Cost of Debt</t>
  </si>
  <si>
    <t>Weighted Cost of Long-Term Debt</t>
  </si>
  <si>
    <t xml:space="preserve">Combined Utility System Revenue Refunding Bonds, Series 1994 </t>
  </si>
  <si>
    <t>Combined Utility System Subordinate Lien Revenue Refunding Bonds, Series 1998</t>
  </si>
  <si>
    <t>Combined Utility System Subordinate Lien Revenue Refunding Bonds, Series 1998A</t>
  </si>
  <si>
    <t>Northwest Austin Municipal District No. 1 Unlimited Tax Refunding Bonds, Series 2004</t>
  </si>
  <si>
    <t>Northwest Austin Municipal Utility District No. 1 Unlimited Tax Refunding and Improvement Bonds, Series 2006</t>
  </si>
  <si>
    <t>Water and Wastewater System Variable Rate Revenue Refunding Bonds, Series 2008</t>
  </si>
  <si>
    <t>Public Improvement Refunding Bonds, Series 2008</t>
  </si>
  <si>
    <t>Water and Wastewater System Revenue Refunding Bonds, Series 2009</t>
  </si>
  <si>
    <t>River Place Municipal Utility District Unlimited Tax Refunding, Series 2009</t>
  </si>
  <si>
    <t>Water and Wastewater System Revenue Refunding Bonds, Series 2010 (ARRA)</t>
  </si>
  <si>
    <t>Water and Wastewater System Revenue Refunding Bonds, Series 2010A</t>
  </si>
  <si>
    <t>Water and Wastewater System Revenue Bonds, Taxable Series 2010B (Direct Subsidy-Build America Bonds)</t>
  </si>
  <si>
    <t>Water and Wastewater System Revenue Refunding Bonds, Series 2011</t>
  </si>
  <si>
    <t>Public Property Finance Contractual Obligations, Series 2011</t>
  </si>
  <si>
    <t>Certificates of Obligation, Series 2011</t>
  </si>
  <si>
    <t xml:space="preserve">Public Improvement Refunding Bonds, Series 2011A </t>
  </si>
  <si>
    <t>Water and Wastewater System Revenue Refunding Bonds, Series 2012</t>
  </si>
  <si>
    <t>Public Property Finance Contractual Obligations, Series 2012</t>
  </si>
  <si>
    <t>Certificates of Obligation, Series 2012</t>
  </si>
  <si>
    <t>Certificates of Obligation, Series 2013</t>
  </si>
  <si>
    <t>Public Property Finance Contractual Obligations, Series 2013</t>
  </si>
  <si>
    <t>Water and Wastewater System Revenue Refunding Bonds, Series 2013A</t>
  </si>
  <si>
    <t>Public Improvement Refunding Bonds, Taxable Series 2013B</t>
  </si>
  <si>
    <t>Public Improvement Refunding Bonds, Series 2013A</t>
  </si>
  <si>
    <t>Water and Wastewater System Revenue Refunding Bonds, Series 2014</t>
  </si>
  <si>
    <t>Public Property Finance Contractual Obligations, Series 2014</t>
  </si>
  <si>
    <t>Public Property Finance Contractual Obligations, Series 2015</t>
  </si>
  <si>
    <t>Water and Wastewater System Revenue Refunding Bonds, Series 2015A</t>
  </si>
  <si>
    <t>Water and Wastewater System Revenue Refunding Bonds, Taxable Series 2015B</t>
  </si>
  <si>
    <t>Water and Wastewater System Revenue Refunding Bonds, Series 2016</t>
  </si>
  <si>
    <t>Texas Water Development Board Water and Wastewater System Revenue Bonds, Series 2016A</t>
  </si>
  <si>
    <t>Water and Wastewater System Revenue Refunding Bonds, Series 2017</t>
  </si>
  <si>
    <t>Texas Water Development Board Water and Wastewater System Revenue Bonds, Series 2017A</t>
  </si>
  <si>
    <t>Year</t>
  </si>
  <si>
    <t>Estimated Water Capital Expenditures</t>
  </si>
  <si>
    <t>Estimated Wastewater Capital Expenditures</t>
  </si>
  <si>
    <t>Test Year 2018</t>
  </si>
  <si>
    <t>WP II-C-7; WP II-C-7.1 (Water) ;WP II-C-7.2 (Wastewater)</t>
  </si>
  <si>
    <t>The estimates of costs for capital projects included in the Austin Water 5 year Capital Improvements Program are based on a range of factors, depending on the specific project scopes and circumstances.  Specifically, the basis for capital project cost estimates follows the level of development of the capital project from planning concept to construction-ready detailed design. As appropriate for the capital project scope and stage of development, engineers and planners utilize historical project records, industry publications, vendor supplied data and market conditions to inform their opinion of probable cost at different project milestones.</t>
  </si>
  <si>
    <t>Method of Accrual</t>
  </si>
  <si>
    <t>Austin Water reserves according to these percentages of Accounts Receivable that are past due:</t>
  </si>
  <si>
    <t>50% of Accounts Receivable Balances For Active Customer Accounts Between 181 and 365 Days</t>
  </si>
  <si>
    <t>100% Of Accounts Receivable Balances For Active Customer Accounts Over 365 Days</t>
  </si>
  <si>
    <t xml:space="preserve">100% Of Accounts Receivable Balances For Inactive Customer Accounts </t>
  </si>
  <si>
    <t>Each month the balance in the reserve account is compared to the amount expected to be uncollectible using the above percentages.</t>
  </si>
  <si>
    <t>The balance is then adjusted to the expected amount and offset the difference to Bad Debt Expense.</t>
  </si>
  <si>
    <t>Balance in reserve for allowance for doubtful accounts:</t>
  </si>
  <si>
    <t xml:space="preserve"> September 30, 2018</t>
  </si>
  <si>
    <t xml:space="preserve"> September 30, 2017</t>
  </si>
  <si>
    <t xml:space="preserve"> September 30, 2016</t>
  </si>
  <si>
    <t>Unaudited Test Year 10/01/2017 - 09/30/2018</t>
  </si>
  <si>
    <t>Audited
10/01/2016 - 09/30/2017</t>
  </si>
  <si>
    <t>Audited
10/01/2015 - 09/30/2016</t>
  </si>
  <si>
    <t>Allowance for Doubtful Accounts</t>
  </si>
  <si>
    <t>Unaudited Test Year 10/01/2017 - 09/30/2018 (Water)</t>
  </si>
  <si>
    <t>Water</t>
  </si>
  <si>
    <t>Wastewater</t>
  </si>
  <si>
    <t>Allowance for Doubtful Accounts - Total</t>
  </si>
  <si>
    <t>Amounts written off during 12 months ending:</t>
  </si>
  <si>
    <t>Amounts written off during 12 months ending - Total</t>
  </si>
  <si>
    <t>A copy of the Austin Water updated Conservation policy dated 04/11/2019 is attached.</t>
  </si>
  <si>
    <t xml:space="preserve">Line No. </t>
  </si>
  <si>
    <t>Reference Schedule</t>
  </si>
  <si>
    <t xml:space="preserve">Unaudited Test Year 10/01/2017 - 09/30/2018 </t>
  </si>
  <si>
    <t xml:space="preserve">Audited 10/01/2016 - 09/30/2017 </t>
  </si>
  <si>
    <t xml:space="preserve">$ Variance between Test Year &amp; Prior Year </t>
  </si>
  <si>
    <t xml:space="preserve">% Variance between Test Year &amp; Prior Year </t>
  </si>
  <si>
    <t xml:space="preserve">Variance Explanations </t>
  </si>
  <si>
    <t>OPERATING REVENUES</t>
  </si>
  <si>
    <t>Schedule II-A-2.1 (Water); Schedule II-A-2.1 (WW)</t>
  </si>
  <si>
    <t>Decrease in revenues</t>
  </si>
  <si>
    <t>OPERATING EXPENSES</t>
  </si>
  <si>
    <t>Operating expenses before depreciation</t>
  </si>
  <si>
    <t xml:space="preserve">Increase in expenses </t>
  </si>
  <si>
    <t>Depreciation and amortization</t>
  </si>
  <si>
    <t xml:space="preserve">Increase in Depreciation and Amortization </t>
  </si>
  <si>
    <t>Total operating expenses</t>
  </si>
  <si>
    <t>Operating income</t>
  </si>
  <si>
    <t>NONOPERATING REVENUES (EXPENSES)</t>
  </si>
  <si>
    <t>Interest and other revenues</t>
  </si>
  <si>
    <t>Higher interest rates and cash balances</t>
  </si>
  <si>
    <t>Interest on revenue bonds and other debt</t>
  </si>
  <si>
    <t xml:space="preserve">Debt service requirements change year to year </t>
  </si>
  <si>
    <t xml:space="preserve">Passenger facility charges </t>
  </si>
  <si>
    <t>Loss on in-substance defeasance</t>
  </si>
  <si>
    <t>Defeasance in 2018</t>
  </si>
  <si>
    <t>Cost (recovered) to be recovered in future years</t>
  </si>
  <si>
    <t>Fixed Assets Deferred Depreciation, Asset Contribution Depreciation, FASB 71 Deferred Asset Contributions</t>
  </si>
  <si>
    <t>Other nonoperating revenue (expense)</t>
  </si>
  <si>
    <t xml:space="preserve">Interfund transfers </t>
  </si>
  <si>
    <t>Total nonoperating revenues (expenses)</t>
  </si>
  <si>
    <t>Income (loss) before contributions and transfers</t>
  </si>
  <si>
    <t>Capital contributions</t>
  </si>
  <si>
    <t xml:space="preserve">Decrease in contributions </t>
  </si>
  <si>
    <t>Transfers in</t>
  </si>
  <si>
    <t>CBC Admin Expense</t>
  </si>
  <si>
    <t>Transfers out</t>
  </si>
  <si>
    <t xml:space="preserve">   General fund</t>
  </si>
  <si>
    <t>Increase in Transfers</t>
  </si>
  <si>
    <t xml:space="preserve">   Other funds</t>
  </si>
  <si>
    <t>Decrease in Transfers</t>
  </si>
  <si>
    <t>Total operating transfers out</t>
  </si>
  <si>
    <t xml:space="preserve">Income before extraordinary gain </t>
  </si>
  <si>
    <t>Extraordinary gain (loss) revenue bond extinguishments</t>
  </si>
  <si>
    <t>Change in net position</t>
  </si>
  <si>
    <t>Total net position - beginning</t>
  </si>
  <si>
    <t>Adjustment to Beginning Balance</t>
  </si>
  <si>
    <t>Adjusted Beginning Balance</t>
  </si>
  <si>
    <t>Total  net position - ending</t>
  </si>
  <si>
    <t xml:space="preserve">No adjustments to book recorded income statement for annualize and normalize under present rates. </t>
  </si>
  <si>
    <t xml:space="preserve">Austin Water schedule shown here only include Water and Wastewater funds; while, the City of Austin’s Comprehensive Annual Financial Report (CAFR) reports the combined funds of Water, Wastewater, and Reclaimed Water. </t>
  </si>
  <si>
    <t>No Workpaper</t>
  </si>
  <si>
    <t xml:space="preserve">Schedule II-A-2 encompasses the following schedules II-A-2.1 (Water), schedules II-A-2.1(Wastewater) and columns three, four, and five are in schedules II-A-2.2 (Water), and II-A-2.2 (Wastewater) pages 617 thru 621 of original filing. </t>
  </si>
  <si>
    <t>Line</t>
  </si>
  <si>
    <t>Pension Reconciliation - Actuarial Information to FY17</t>
  </si>
  <si>
    <t>No.</t>
  </si>
  <si>
    <t>City-wide</t>
  </si>
  <si>
    <t>Notes</t>
  </si>
  <si>
    <t>Total Pension Expense per GASB 68 Report</t>
  </si>
  <si>
    <t>GASB 68 report page 7</t>
  </si>
  <si>
    <t>Immaterial differences between City calculation and actuarial valuation</t>
  </si>
  <si>
    <t>Total City-wide pension expense FY 17 (object 5155 Net pension exp ERS)</t>
  </si>
  <si>
    <t>Allocation</t>
  </si>
  <si>
    <t>Water Portion*</t>
  </si>
  <si>
    <t>Wastewater Portion</t>
  </si>
  <si>
    <t>Remainder of City</t>
  </si>
  <si>
    <t>Includes reclassification of annual pension contribution (5196) to pension expense (5155).  Included in "operating expense before depreciation"</t>
  </si>
  <si>
    <t>As a % of City-wide</t>
  </si>
  <si>
    <t>Based on percentage of actual contributions during FY17 as impacted by slight differences related to prior year deferrals</t>
  </si>
  <si>
    <t>Adjustments for GASB 62 object 8099</t>
  </si>
  <si>
    <t>Reversal of pension expense</t>
  </si>
  <si>
    <t>n/a</t>
  </si>
  <si>
    <t>Reinstatement of pension contribution costs for current year (object 5196 Contribution to employees retirement)</t>
  </si>
  <si>
    <t xml:space="preserve">  Net GASB 68 adjustment</t>
  </si>
  <si>
    <t>CU171016062</t>
  </si>
  <si>
    <t>Deduct costs attributable to reclaimed water activities*</t>
  </si>
  <si>
    <t>Adjust for retirement-related payroll adjustments posted subsequent to GASB 68 entries</t>
  </si>
  <si>
    <t>Net pension contribution included in income (loss) before contributions and transfers</t>
  </si>
  <si>
    <t>Equals net pension contributions for FY17</t>
  </si>
  <si>
    <t>* - Financial statements include reclaimed water costs which have been excluded from test year data.</t>
  </si>
  <si>
    <t>Pension Reconciliation - Actuarial Information to FY16</t>
  </si>
  <si>
    <t>GASB 68 report page 6</t>
  </si>
  <si>
    <t>Total City-wide pension expense FY 16 (object 5155 Net pension exp ERS)</t>
  </si>
  <si>
    <t>Based on percentage of actual contributions during FY16 as impacted by slight differences related to prior year deferrals</t>
  </si>
  <si>
    <t>CU161007062</t>
  </si>
  <si>
    <t>Equals net pension contributions for FY16</t>
  </si>
  <si>
    <t>As indicated
Max Day Demand in thousands of gallons
$ in dollars</t>
  </si>
  <si>
    <t xml:space="preserve">The Austin Water, Water and Wastewater Cost of Service Study, Final Report, November 13, 2017 is attached.  This study was conducted by Raftelis Financial Consultants, Inc.  This study is the basis for the cost of service methodology implemented within the cost of service rate models submitted with Austin Water's current filing in Docket No. 49189.  However, there are several important notes regarding this study and the final methodology supporting Austin's filing.  These are:
1) The November 2017 Final Report utilizes FY 2017 budget as its test year.  The FY 2017 test year was used to provide our public involvement committees an ability to make an "apples to apples" comparison of the previous cost of service methodlogy results on the same test year as the new Study.  This allowed our customer classes to compare the differences and impacts of any changed cost of service model result.  In preparation for Austin Water's current filing in Docket No. 49189, Austin Water staff updated the cost of service models without updating the November 2017 Final Report.
2) The November 2017 Final Report did not include the debt service coverage methodology utilized in Austin Water's current filing in Docket No. 49189.  The debt service coverage methodology was developed as part of the current filing.  All discussion regarding the development and implementation of the debt service coverage methodology is included in the testimony of David Anders, Joseph Gonzales, and Rick Giardina.
3) Raftelis Financial Consultants, Inc., developed the water and wastewater cost of service rate models that were provided in Austin Water's current filing in Docket No. 49189.  These models implement the cost of service methodologies developed during the 2017 Cost of Service Rate Study.  Additionally, as the debt service coverage methdology was developed, Raftelis worked with Austin Water staff to modify the cost of service models to implement the debt service coverage methodology.
</t>
  </si>
  <si>
    <t>Updated Schedule -II-A-3.5</t>
  </si>
  <si>
    <t>Updated Schedule - II-G</t>
  </si>
  <si>
    <t>Updated Schedule - II-G-5</t>
  </si>
  <si>
    <t>Updated Schedule - II-D-9.2-i</t>
  </si>
  <si>
    <t>Updated Schedule - II-D-6</t>
  </si>
  <si>
    <t>Updated Schedule - II-D-3.3</t>
  </si>
  <si>
    <t>Updated Schedule - II-C-7</t>
  </si>
  <si>
    <t>Updated Schedule - II-C-4(d)</t>
  </si>
  <si>
    <t>Updated Schedule - II-A-2.2</t>
  </si>
  <si>
    <t>Updated Schedule II-A-1</t>
  </si>
  <si>
    <t>Austin Water Total</t>
  </si>
  <si>
    <t xml:space="preserve">Func. Factor </t>
  </si>
  <si>
    <t>Functionalization</t>
  </si>
  <si>
    <t>Regular wages - full-time</t>
  </si>
  <si>
    <t>WP/II-D-1.1</t>
  </si>
  <si>
    <t>Shift differential</t>
  </si>
  <si>
    <t>Overtime</t>
  </si>
  <si>
    <t>Temporary employees</t>
  </si>
  <si>
    <t>Holidays worked</t>
  </si>
  <si>
    <t>Vacation pay</t>
  </si>
  <si>
    <t>Holiday pay</t>
  </si>
  <si>
    <t>Accident pay</t>
  </si>
  <si>
    <t>Sick pay</t>
  </si>
  <si>
    <t>Parental Leave</t>
  </si>
  <si>
    <t>Other paid leave</t>
  </si>
  <si>
    <t>Stability pay</t>
  </si>
  <si>
    <t>Terminal pay</t>
  </si>
  <si>
    <t>On call hours</t>
  </si>
  <si>
    <t>Military leave</t>
  </si>
  <si>
    <t>Personal holiday pay</t>
  </si>
  <si>
    <t>Jury leave</t>
  </si>
  <si>
    <t>Bad weather pay</t>
  </si>
  <si>
    <t>Administrative leave</t>
  </si>
  <si>
    <t>Emergency leave</t>
  </si>
  <si>
    <t>Call back time</t>
  </si>
  <si>
    <t>Comp time used</t>
  </si>
  <si>
    <t>Exception vacation</t>
  </si>
  <si>
    <t>Educational incentive pay</t>
  </si>
  <si>
    <t>Bilingual Pay</t>
  </si>
  <si>
    <t>Phone allowance</t>
  </si>
  <si>
    <t>Allowances/other pay</t>
  </si>
  <si>
    <t>Accrued Payroll</t>
  </si>
  <si>
    <t>Insurance-health/life/dental</t>
  </si>
  <si>
    <t>Insurance-temporary employees</t>
  </si>
  <si>
    <t>FICA tax</t>
  </si>
  <si>
    <t>Medicare tax</t>
  </si>
  <si>
    <t>Contribution to employees ret</t>
  </si>
  <si>
    <t>Consulting-information technology</t>
  </si>
  <si>
    <t>Consultant-others</t>
  </si>
  <si>
    <t>Services-construction contr</t>
  </si>
  <si>
    <t>Services-Credit Card Fees</t>
  </si>
  <si>
    <t>Services-court costs</t>
  </si>
  <si>
    <t>Services-environment assessment</t>
  </si>
  <si>
    <t>Services-garbage/recycling clt</t>
  </si>
  <si>
    <t>Services-hazardous mat disp</t>
  </si>
  <si>
    <t>Services-inspection</t>
  </si>
  <si>
    <t>Services-janitorial</t>
  </si>
  <si>
    <t>Services-legal fees</t>
  </si>
  <si>
    <t>Services-medical/surgical</t>
  </si>
  <si>
    <t>Services-Bio Solid Reuse</t>
  </si>
  <si>
    <t>Services-security</t>
  </si>
  <si>
    <t>Services-IT staffing</t>
  </si>
  <si>
    <t>Services-testing</t>
  </si>
  <si>
    <t>Services-internet/cable</t>
  </si>
  <si>
    <t>Services-other</t>
  </si>
  <si>
    <t>Services-Prepared Food and Catering</t>
  </si>
  <si>
    <t>Services-armored courier</t>
  </si>
  <si>
    <t>Rental-real estate-office</t>
  </si>
  <si>
    <t>Rental-real estate-warehouse</t>
  </si>
  <si>
    <t>Rental-real estate-other</t>
  </si>
  <si>
    <t>Rental-copy machines</t>
  </si>
  <si>
    <t>Rental-vehicles/buses</t>
  </si>
  <si>
    <t>Rental-other equipment</t>
  </si>
  <si>
    <t>Rental-heavy equipment</t>
  </si>
  <si>
    <t>Electric services</t>
  </si>
  <si>
    <t>Gas/heating fuels</t>
  </si>
  <si>
    <t>Water service</t>
  </si>
  <si>
    <t>Drainage fee expense</t>
  </si>
  <si>
    <t>Garbage/refuse collection</t>
  </si>
  <si>
    <t>Water Services Interlocal</t>
  </si>
  <si>
    <t>Wastewater svcs-interlocal</t>
  </si>
  <si>
    <t>Toll Road - Tx Tag</t>
  </si>
  <si>
    <t>Intradeptl charges</t>
  </si>
  <si>
    <t>Interdepartmental Charges</t>
  </si>
  <si>
    <t>Intradeptl chgs-street cut rpr</t>
  </si>
  <si>
    <t>Interdept-Services Carpentry</t>
  </si>
  <si>
    <t>Interdept-Services Electrical</t>
  </si>
  <si>
    <t>CTECC Support</t>
  </si>
  <si>
    <t>Interdeptl-PW CPM charges</t>
  </si>
  <si>
    <t>Interdeptl-PW CSD charges</t>
  </si>
  <si>
    <t>CTM Support</t>
  </si>
  <si>
    <t>Utility Billing System Support</t>
  </si>
  <si>
    <t>Administrative Support</t>
  </si>
  <si>
    <t>Workers' Compensation</t>
  </si>
  <si>
    <t>Wireless Communications-maint</t>
  </si>
  <si>
    <t>Wireless Communication-towers</t>
  </si>
  <si>
    <t>Wireless Communication-install</t>
  </si>
  <si>
    <t>Regional Radio System</t>
  </si>
  <si>
    <t>Fleet-equip.preventative maint</t>
  </si>
  <si>
    <t>Transportation-city veh fuel</t>
  </si>
  <si>
    <t>Fleet-equip. vehicle/equipment modification</t>
  </si>
  <si>
    <t>Bond/Theft/Prof Liab Insurance</t>
  </si>
  <si>
    <t>Fire/Extend Coverage Insurance</t>
  </si>
  <si>
    <t>Legal claims/damages</t>
  </si>
  <si>
    <t>Awards and Recognition</t>
  </si>
  <si>
    <t>Structured settlements</t>
  </si>
  <si>
    <t>Claims-auto liability</t>
  </si>
  <si>
    <t>Claims-general liability</t>
  </si>
  <si>
    <t>Services - Contractual General Trades</t>
  </si>
  <si>
    <t>Maintenance-electric motors</t>
  </si>
  <si>
    <t>Maintenance-grounds</t>
  </si>
  <si>
    <t>Maintenance-buildings</t>
  </si>
  <si>
    <t>Maintenance-computer hardware</t>
  </si>
  <si>
    <t>Maintenance-computer software</t>
  </si>
  <si>
    <t>Maintenance-other equipment</t>
  </si>
  <si>
    <t>Maintenance-boilers</t>
  </si>
  <si>
    <t>Maintenance-turbine/generator</t>
  </si>
  <si>
    <t>Maintenance-aux gen equipment</t>
  </si>
  <si>
    <t>Maintenance-hydraulic equipment</t>
  </si>
  <si>
    <t>Maintenance-vehicles</t>
  </si>
  <si>
    <t>Maintenance-pipelines</t>
  </si>
  <si>
    <t>Maintenance-chillers</t>
  </si>
  <si>
    <t>Telephone-base cost</t>
  </si>
  <si>
    <t>Telephone-long distance</t>
  </si>
  <si>
    <t>Telephone equipment</t>
  </si>
  <si>
    <t>Telephone-cellular phones</t>
  </si>
  <si>
    <t>Postage</t>
  </si>
  <si>
    <t>Priority mail/parcel services</t>
  </si>
  <si>
    <t>Advertising/publication</t>
  </si>
  <si>
    <t>Printing/binding/photo/repr</t>
  </si>
  <si>
    <t>Employee recruiting</t>
  </si>
  <si>
    <t>Training-city wide</t>
  </si>
  <si>
    <t>Seminar/training fees</t>
  </si>
  <si>
    <t>Educational travel</t>
  </si>
  <si>
    <t>Mileage reimbursements</t>
  </si>
  <si>
    <t>Professional registration</t>
  </si>
  <si>
    <t>Parking costs</t>
  </si>
  <si>
    <t>Memberships</t>
  </si>
  <si>
    <t>Subscriptions</t>
  </si>
  <si>
    <t>Commercial Incentives-AWU</t>
  </si>
  <si>
    <t>Help Program-AWU</t>
  </si>
  <si>
    <t>Household Efficiency-AWU</t>
  </si>
  <si>
    <t>Irrigation Efficiency-AWU</t>
  </si>
  <si>
    <t>Landscape Conversion Rebate-AWU</t>
  </si>
  <si>
    <t>Pressure Reduction Valve Rebate-AWU</t>
  </si>
  <si>
    <t>Rainwater Harvesting Rebate-AWU</t>
  </si>
  <si>
    <t>Grants to others/subrecipients</t>
  </si>
  <si>
    <t>Government permits and fees</t>
  </si>
  <si>
    <t>Laundry expense</t>
  </si>
  <si>
    <t>Miscellaneous expense</t>
  </si>
  <si>
    <t>Federal unemployment tax co</t>
  </si>
  <si>
    <t>Agricultural/horticultural</t>
  </si>
  <si>
    <t>Const/repair material-other</t>
  </si>
  <si>
    <t>Asphalt</t>
  </si>
  <si>
    <t>Cement/concrete</t>
  </si>
  <si>
    <t>Sand/gravel/stone</t>
  </si>
  <si>
    <t>Street/traff signs/mrkr/pos</t>
  </si>
  <si>
    <t>Hardware/wire/steel</t>
  </si>
  <si>
    <t>Building material</t>
  </si>
  <si>
    <t>Paint/painting supplies</t>
  </si>
  <si>
    <t>Electrical/lighting</t>
  </si>
  <si>
    <t>Welding supplies</t>
  </si>
  <si>
    <t>Refrigerant components-HVAC</t>
  </si>
  <si>
    <t>Pipes and fittings</t>
  </si>
  <si>
    <t>Valves</t>
  </si>
  <si>
    <t>Chemicals</t>
  </si>
  <si>
    <t>Household/cleaning supplies</t>
  </si>
  <si>
    <t>Boiler equipment</t>
  </si>
  <si>
    <t>Electrical conductors-wire&amp;cable</t>
  </si>
  <si>
    <t>Electrical conductors-hardware</t>
  </si>
  <si>
    <t>Fuses and fusing apparatus</t>
  </si>
  <si>
    <t>Relays and relaying equipment</t>
  </si>
  <si>
    <t>Capacitors</t>
  </si>
  <si>
    <t>Pull boxes,svc boxes,manholes</t>
  </si>
  <si>
    <t>Electrical switchgear</t>
  </si>
  <si>
    <t>Radio equipment</t>
  </si>
  <si>
    <t>Raw water - purchased</t>
  </si>
  <si>
    <t>Gasoline/oil/grease</t>
  </si>
  <si>
    <t>Parts for equipment</t>
  </si>
  <si>
    <t>Parts for vehicles</t>
  </si>
  <si>
    <t>Medical/dental supplies</t>
  </si>
  <si>
    <t>Photographic</t>
  </si>
  <si>
    <t>Educational/promotional</t>
  </si>
  <si>
    <t>Identification</t>
  </si>
  <si>
    <t>Meters</t>
  </si>
  <si>
    <t>Meter parts</t>
  </si>
  <si>
    <t>Clothing/clothing material</t>
  </si>
  <si>
    <t>Dietary hardware</t>
  </si>
  <si>
    <t>Food/Ice</t>
  </si>
  <si>
    <t>Food/storage for animals</t>
  </si>
  <si>
    <t>Books-library</t>
  </si>
  <si>
    <t>Office supplies</t>
  </si>
  <si>
    <t>Computer supplies</t>
  </si>
  <si>
    <t>Software</t>
  </si>
  <si>
    <t>Small tools/minor equipment</t>
  </si>
  <si>
    <t>Safety equipment</t>
  </si>
  <si>
    <t>Security equipment</t>
  </si>
  <si>
    <t>Small electric motors-water ut</t>
  </si>
  <si>
    <t>Minor computer hardware</t>
  </si>
  <si>
    <t>Minor communications equipment</t>
  </si>
  <si>
    <t>Office furnishings</t>
  </si>
  <si>
    <t>Freight</t>
  </si>
  <si>
    <t>Indirect costs-FMC 74-4</t>
  </si>
  <si>
    <t>Commercial paper admin exp</t>
  </si>
  <si>
    <t>Util rev bnd commission exp</t>
  </si>
  <si>
    <t>Arbitrage rebate-admin exp</t>
  </si>
  <si>
    <t>Interdepartmental reimbursements</t>
  </si>
  <si>
    <t>Expense refunds</t>
  </si>
  <si>
    <t>Reimbursement of CIP charge</t>
  </si>
  <si>
    <t>Dept OH distribtd to indire</t>
  </si>
  <si>
    <t>Medical/lab equipment</t>
  </si>
  <si>
    <t>Computer Hardware</t>
  </si>
  <si>
    <t>Other Equipment</t>
  </si>
  <si>
    <t>Electric Transformers</t>
  </si>
  <si>
    <t>Trf to PID Fund</t>
  </si>
  <si>
    <t>Trf to Reclaimed Water Fund</t>
  </si>
  <si>
    <t>Trf to Economic Development</t>
  </si>
  <si>
    <t>Total Operations and Maintenance</t>
  </si>
  <si>
    <t>Debt Service</t>
  </si>
  <si>
    <t>WP II-C-6.1W-WP II-C-6.40W
WP II-C-6.1WW to WP II-C-6.43WW</t>
  </si>
  <si>
    <t>Debt Service Coverage Requirement</t>
  </si>
  <si>
    <t>W COS Model Table 94-1
WW COS Model Table 83-1</t>
  </si>
  <si>
    <t>Gross Revenue Requirement</t>
  </si>
  <si>
    <t>Non-Rate Revenue Offsets</t>
  </si>
  <si>
    <t>W COS Model Table 40-1
WW COS Model Table 29-1</t>
  </si>
  <si>
    <t>Transfers/Reserve Fund Surcharge</t>
  </si>
  <si>
    <t>Transfers In</t>
  </si>
  <si>
    <t>Reserve Fund Surcharge</t>
  </si>
  <si>
    <t>Transfers Out</t>
  </si>
  <si>
    <t>Net Transfers/Reserve Fund Surcharge</t>
  </si>
  <si>
    <t>Net Cost of Service</t>
  </si>
  <si>
    <t>*Total Operating Revenue</t>
  </si>
  <si>
    <t>Schedule II-G, II-G(W), II-G(WW)</t>
  </si>
  <si>
    <t>Term</t>
  </si>
  <si>
    <t>Test Year</t>
  </si>
  <si>
    <t>Description/Lessor</t>
  </si>
  <si>
    <t>Type of Lease</t>
  </si>
  <si>
    <t>From</t>
  </si>
  <si>
    <t>To</t>
  </si>
  <si>
    <t>Billing Method</t>
  </si>
  <si>
    <t>Justification</t>
  </si>
  <si>
    <t>2017 SUMMIT PARK LP</t>
  </si>
  <si>
    <t xml:space="preserve">Annual rent for lab lease space at summit park for drinking water lab </t>
  </si>
  <si>
    <t>06/01/2015</t>
  </si>
  <si>
    <t>05/31/2025</t>
  </si>
  <si>
    <t>Monthly Rate</t>
  </si>
  <si>
    <t>This space supports lab operations for drinking waters.</t>
  </si>
  <si>
    <t>PAC VAN, INC.</t>
  </si>
  <si>
    <t>Warehouse rental for Davis Water Treatment Plant</t>
  </si>
  <si>
    <t>This rental fee is for Conex boxes which currently storing industrial lubricants in 55 gallon drums at Davis Water Treatment Plant.</t>
  </si>
  <si>
    <t>705 E 10TH LTD</t>
  </si>
  <si>
    <t>Lease of two handicap parking spaces for Waller Creek Center</t>
  </si>
  <si>
    <t>Annual Rate</t>
  </si>
  <si>
    <t>These 2 handicap parking spaces provide handicap parking for customers who are visiting Waller Creek Center.</t>
  </si>
  <si>
    <t>RETHINK PRINTING PROJECT</t>
  </si>
  <si>
    <t>Department wide Copier Machine rental costs</t>
  </si>
  <si>
    <t>12/05/2018</t>
  </si>
  <si>
    <t>12/04/2019</t>
  </si>
  <si>
    <t>Quarterly/        Monthly Rate</t>
  </si>
  <si>
    <t>The copier lease supports the maintenance and repair for all copiers across the Utility.</t>
  </si>
  <si>
    <t>HEWLETT PACKARD FINANCIAL SERVICES</t>
  </si>
  <si>
    <t>Rental costs for a Graphic Plotter</t>
  </si>
  <si>
    <t>02/13/2017</t>
  </si>
  <si>
    <t>05/31/2018</t>
  </si>
  <si>
    <t>The graphic plotter lease supports the maintenance and repair for the graphic plotter needs through out the Utility.</t>
  </si>
  <si>
    <t>FLEET RENTAL POOL</t>
  </si>
  <si>
    <t>Rental of vehicles for business purpose, including other fleet charges</t>
  </si>
  <si>
    <t>Per Vehicle/ Unit</t>
  </si>
  <si>
    <t>Vehicle rentals are required to support various business needs throughout the Utility such as extended time needed for vehicle repair or  a certain piece of equipment is needed which the utility does not own.</t>
  </si>
  <si>
    <t>AUSTIN CHART</t>
  </si>
  <si>
    <t>Charter bus Rental charges</t>
  </si>
  <si>
    <t>Per Vehicle</t>
  </si>
  <si>
    <t xml:space="preserve">Charter Bus rental was required to transport members of the Water Forward task force to different sites. </t>
  </si>
  <si>
    <t>CAPITAL PRECAT INC</t>
  </si>
  <si>
    <t>Boom truck rental fees</t>
  </si>
  <si>
    <t>Per Unit</t>
  </si>
  <si>
    <t>Boom truck rentals are required to support the Operations Program business needs for certain job requirements.</t>
  </si>
  <si>
    <t>Various</t>
  </si>
  <si>
    <t>Chippers, rollers, and trenchers Rental</t>
  </si>
  <si>
    <t>Equipment rentals such a chippers, rollers and trenchers are required to support the Operations Program business needs for certain job requirements.</t>
  </si>
  <si>
    <t>AIRGAS INC</t>
  </si>
  <si>
    <t>Rental services for acetylene and argon for Ullrich Water Treatment Plant</t>
  </si>
  <si>
    <t>Cost associated with rental services for acetylene and argon for Ullrich Water Treatment Plant.</t>
  </si>
  <si>
    <t>FORSYTHE BROTHERS INFRASTRUCTURE, LLC.</t>
  </si>
  <si>
    <t>Equipment rental for chemical corrosion and odor treatment</t>
  </si>
  <si>
    <t>The Operations Program requires some equipment rentals for chemical corrosion and odor treatment purposes.</t>
  </si>
  <si>
    <t>FREEMAN DECORATING CO</t>
  </si>
  <si>
    <t>Equipment rental for special events</t>
  </si>
  <si>
    <t>Equipment rental for special events, including audio visual services for Austin Water Leadership Summit.</t>
  </si>
  <si>
    <t>MCEACHERN ENTERPRISES INC</t>
  </si>
  <si>
    <t>N Line Traffic Control Rental</t>
  </si>
  <si>
    <t xml:space="preserve">This rental was for a job which required a traffic control set-up. </t>
  </si>
  <si>
    <t>PRUDENTIAL OVERALL SUPPLY</t>
  </si>
  <si>
    <t>Crane rental services for yearly cleaning upflow clarifiers</t>
  </si>
  <si>
    <t xml:space="preserve">The Operations Program requires a crane rental for the annual cleaning of upflow clarifiers. </t>
  </si>
  <si>
    <t>US PEROXIDE, LLC</t>
  </si>
  <si>
    <t>10/01/2018</t>
  </si>
  <si>
    <t>09/30/2020</t>
  </si>
  <si>
    <t>Crane, Concrete, and Pressure Washer Rentals</t>
  </si>
  <si>
    <t>Equipment rentals such cranes, concrete and pressure washers are required to support the Operations Program business needs for certain job requirements.</t>
  </si>
  <si>
    <t>ASSOCIATED SUPPLY CO INC</t>
  </si>
  <si>
    <t>Boom lift rental and crane rental for Hornsby Bend</t>
  </si>
  <si>
    <t>Boom lift and crane rentals are required to support the Operations Program business needs at Hornsby Bend.</t>
  </si>
  <si>
    <t>Historical Revenues Actual Test year</t>
  </si>
  <si>
    <t>Adjustments</t>
  </si>
  <si>
    <t>Historical Revenues plus Adjustments</t>
  </si>
  <si>
    <t>Historical Revenues</t>
  </si>
  <si>
    <t>Total Proposed Increase in Revenues</t>
  </si>
  <si>
    <t>% increase in Revenues</t>
  </si>
  <si>
    <t>Total Operating Revenues under Proposed Rates</t>
  </si>
  <si>
    <t>Total System</t>
  </si>
  <si>
    <t xml:space="preserve">*Historical revenue differs from actual revenue in the Cost of Service models due to the timing of the rates/fees implementation.  </t>
  </si>
  <si>
    <t>Historical Revenues Actual Test year *</t>
  </si>
  <si>
    <t>Proposed Increase in Revenues</t>
  </si>
  <si>
    <t>Operating Revenues under Proposed Rates</t>
  </si>
  <si>
    <t>Retail</t>
  </si>
  <si>
    <t>Residential</t>
  </si>
  <si>
    <t>Multifamily</t>
  </si>
  <si>
    <t>Commercial</t>
  </si>
  <si>
    <t>Large Volume</t>
  </si>
  <si>
    <t>Total Retail</t>
  </si>
  <si>
    <t>Wholesale</t>
  </si>
  <si>
    <t>Creedmore-Maha</t>
  </si>
  <si>
    <t>High Valley</t>
  </si>
  <si>
    <t>Manor, City of</t>
  </si>
  <si>
    <t>Mid Tex Utilities</t>
  </si>
  <si>
    <t>Marsha Water</t>
  </si>
  <si>
    <t>Morningside</t>
  </si>
  <si>
    <t>Nighthawk</t>
  </si>
  <si>
    <t>North Austin MUD</t>
  </si>
  <si>
    <t>Northtown MUD</t>
  </si>
  <si>
    <t>Rivercrest</t>
  </si>
  <si>
    <t>Rollingwood</t>
  </si>
  <si>
    <t>Southwest Water</t>
  </si>
  <si>
    <t>Sunset Valley, City of</t>
  </si>
  <si>
    <t>Village of San Leanna</t>
  </si>
  <si>
    <t>Water District 10</t>
  </si>
  <si>
    <t>Wells Branch MUD</t>
  </si>
  <si>
    <t>Total Wholesale</t>
  </si>
  <si>
    <t xml:space="preserve">*Historical revenue amounts may differ from revenue at existing rates in the Cost of Service models due to the timing of the rates/fees implementation and billing lag.  </t>
  </si>
  <si>
    <t xml:space="preserve">Updated Schedule - II-G (W) </t>
  </si>
  <si>
    <t>Westlake Hills, City of</t>
  </si>
  <si>
    <t xml:space="preserve">Travis Co. WCID #17-Steiner Ranch </t>
  </si>
  <si>
    <t>Travis Co. WCID #17-Comanche Canyon</t>
  </si>
  <si>
    <t>Rollingwood, City of</t>
  </si>
  <si>
    <t>Mid-Tex Utilities (Avana Sub)</t>
  </si>
  <si>
    <t xml:space="preserve">Updated Schedule - II-G (WW) </t>
  </si>
  <si>
    <t>Index of Schedules - Designation of Number Units</t>
  </si>
  <si>
    <t>There are three master ordinances; 940915-A, 981008-D, and 0006008-56A attached below, as well as eighteen supplemental ordinances (040930-83, 20080306-052, 20080306-053, 20081211-77, 20091105-051, 20091217-004, 20101118-074, 20111103-051, 20120628-101, 20130620-074, 20140522-040, 20150604-038, 20150604-039, 20160421-011, 20161020-002, 20170622-016, 20171012-002, 20181018-004) that are attached to the end of this response.</t>
  </si>
  <si>
    <t xml:space="preserve">Revenue Source Code </t>
  </si>
  <si>
    <t>Misc Telecom</t>
  </si>
  <si>
    <t>WP/II-G Miscellaneous Revenue Forecast</t>
  </si>
  <si>
    <t>Private Fire Hydrant Fee</t>
  </si>
  <si>
    <t>Industrial Waste Permits</t>
  </si>
  <si>
    <t>Manifest Book Sales</t>
  </si>
  <si>
    <t>Backflow Prevention Compliance Fee</t>
  </si>
  <si>
    <t>Water Well Fee</t>
  </si>
  <si>
    <t>OSSF Reviews</t>
  </si>
  <si>
    <t>Reconnection Fee</t>
  </si>
  <si>
    <t>Approach Main Fee (SER)</t>
  </si>
  <si>
    <t xml:space="preserve">Xerox Copies Utility Copies </t>
  </si>
  <si>
    <t xml:space="preserve">Process Assessment </t>
  </si>
  <si>
    <t>Late Payment Penalties</t>
  </si>
  <si>
    <t>Building Rental</t>
  </si>
  <si>
    <t>Damage Charges</t>
  </si>
  <si>
    <t>Parking Revenue</t>
  </si>
  <si>
    <t>Compost/Sludge Sales</t>
  </si>
  <si>
    <t>Special Billings</t>
  </si>
  <si>
    <t>Special Billings Orgs 9050 &amp; 9052</t>
  </si>
  <si>
    <t>Property Sales-Motorized Vehicles</t>
  </si>
  <si>
    <t>Tap Connections</t>
  </si>
  <si>
    <t>Liquid Wastehauler Fee</t>
  </si>
  <si>
    <t>Rain Barrel Sales</t>
  </si>
  <si>
    <t>A/R Adj. Leak Adjustment</t>
  </si>
  <si>
    <t>A/R Adj. Conservation Rebate</t>
  </si>
  <si>
    <t>Lab-Testing Fee</t>
  </si>
  <si>
    <t>Southland Oaks Surcharge</t>
  </si>
  <si>
    <t>WW Meter Application Fee</t>
  </si>
  <si>
    <t>Wholesale Penalties &amp; Fees</t>
  </si>
  <si>
    <t>NWA MUD 1 Surcharge Credit</t>
  </si>
  <si>
    <t>Special Bill - Wtr Fin Mgt</t>
  </si>
  <si>
    <t>A/R Adjustments</t>
  </si>
  <si>
    <t>Insurance</t>
  </si>
  <si>
    <t>Miscellaneous</t>
  </si>
  <si>
    <t>Returned Check Fee</t>
  </si>
  <si>
    <t>Junk/Metal Sales</t>
  </si>
  <si>
    <t>Cash Over/Short</t>
  </si>
  <si>
    <t>Sales Tax Penalty</t>
  </si>
  <si>
    <t>New Service Connections</t>
  </si>
  <si>
    <t>Recls Recpt</t>
  </si>
  <si>
    <t>A/R Adj. -UCSO</t>
  </si>
  <si>
    <t>A/R Adj.-AW</t>
  </si>
  <si>
    <t>Subtotal</t>
  </si>
  <si>
    <t>Additional Non Rate Revenue</t>
  </si>
  <si>
    <t xml:space="preserve">Interest </t>
  </si>
  <si>
    <t>Water Reserve Fund</t>
  </si>
  <si>
    <t>Community Benefit Charge</t>
  </si>
  <si>
    <t>*</t>
  </si>
  <si>
    <t xml:space="preserve">Miscellaneous fees are not collected nor tracked by customer class.  However the Cost of Service models allocate these fees as non-rate revenue based on </t>
  </si>
  <si>
    <t>industry demand parameter cost allocations for joint costs.</t>
  </si>
  <si>
    <t xml:space="preserve">The following tabs, by cost of service model, provide customer allocation by functional parameters, cost pools, demand parameters, O&amp;M costs, and customer classes. </t>
  </si>
  <si>
    <t>Water COS tabs:</t>
  </si>
  <si>
    <t>Wastewater COS tabs:</t>
  </si>
  <si>
    <t>25-27</t>
  </si>
  <si>
    <t>costs allocations, demand parameters, &amp; cost pools</t>
  </si>
  <si>
    <t>15-17</t>
  </si>
  <si>
    <t>40-45</t>
  </si>
  <si>
    <t>non-rate revenues</t>
  </si>
  <si>
    <t>29-34</t>
  </si>
  <si>
    <t>Historic Test Year
10/2017 - 9/2018</t>
  </si>
  <si>
    <t>10/2018 - 03/2019                                        Post Test Year-to-Date</t>
  </si>
  <si>
    <t>10/2016 - 9/2017</t>
  </si>
  <si>
    <t>10/2015 - 9/2016</t>
  </si>
  <si>
    <t xml:space="preserve"> Customer</t>
  </si>
  <si>
    <t>Usage</t>
  </si>
  <si>
    <t>Revenue</t>
  </si>
  <si>
    <t>Samsung Austin Semiconductor</t>
  </si>
  <si>
    <t>Travis County WCID #10</t>
  </si>
  <si>
    <t>University of Texas</t>
  </si>
  <si>
    <t>NXP USA INC (Formerly Freescale)</t>
  </si>
  <si>
    <t>North Austin MUD #1</t>
  </si>
  <si>
    <t>Cypress Semiconductor (Formerly Spansion)</t>
  </si>
  <si>
    <t>Austin Independent School District</t>
  </si>
  <si>
    <t>State TFC</t>
  </si>
  <si>
    <t xml:space="preserve">Total </t>
  </si>
  <si>
    <t>(1) Totals for University of Texas include all accounts.</t>
  </si>
  <si>
    <t>(2) Totals for NXP USA, Inc. include their East Austin plant site and their West Austin plant site.</t>
  </si>
  <si>
    <t>(3) Totals for Austin Independent School District include all campuses and locations.</t>
  </si>
  <si>
    <t>(4) Total for State TFC include all locations.</t>
  </si>
  <si>
    <t>Customer</t>
  </si>
  <si>
    <t>10/2018 - 03/2019                                                   Post Test Year-to-Date</t>
  </si>
  <si>
    <t>Travis County WCID #17</t>
  </si>
  <si>
    <t>Mid America Apartments LP</t>
  </si>
  <si>
    <t>* Travis County WCID #17 was previously listed incorrectly as Travis County WCID #10.  Correction was made in the 45 Day Update.</t>
  </si>
  <si>
    <t>*Changed title to represent top 10 users, not top ten Wholesale customers</t>
  </si>
  <si>
    <t>Updated Schedule - II-G-2.5 (W)</t>
  </si>
  <si>
    <t>Updated Schedule - II-G-2.5 (WW)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</si>
</sst>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mm/dd/yy;@"/>
    <numFmt numFmtId="166" formatCode="0.000%"/>
    <numFmt numFmtId="167" formatCode="_(* #,##0_);_(* \(#,##0\);_(* &quot;-&quot;??_);_(@_)"/>
    <numFmt numFmtId="168" formatCode="0.0%"/>
    <numFmt numFmtId="169" formatCode="General_)"/>
    <numFmt numFmtId="170" formatCode="&quot;$&quot;#,##0.00"/>
  </numFmts>
  <fonts count="19" x14ac:knownFonts="1">
    <font>
      <sz val="11"/>
      <color theme="1"/>
      <name val="Calibri"/>
      <family val="2"/>
      <scheme val="minor"/>
    </font>
    <font>
      <b/>
      <sz val="11"/>
      <color theme="1"/>
      <name val="Calibri"/>
      <family val="2"/>
      <scheme val="minor"/>
    </font>
    <font>
      <sz val="10"/>
      <color rgb="FF000000"/>
      <name val="Arial"/>
      <family val="2"/>
    </font>
    <font>
      <b/>
      <sz val="11"/>
      <name val="Calibri"/>
      <family val="2"/>
      <scheme val="minor"/>
    </font>
    <font>
      <sz val="11"/>
      <name val="Calibri"/>
      <family val="2"/>
      <scheme val="minor"/>
    </font>
    <font>
      <sz val="11"/>
      <color theme="1"/>
      <name val="Calibri"/>
      <family val="2"/>
      <scheme val="minor"/>
    </font>
    <font>
      <sz val="10"/>
      <color theme="1"/>
      <name val="Calibri"/>
      <family val="2"/>
      <scheme val="minor"/>
    </font>
    <font>
      <b/>
      <sz val="10"/>
      <color theme="1"/>
      <name val="Calibri"/>
      <family val="2"/>
      <scheme val="minor"/>
    </font>
    <font>
      <b/>
      <sz val="10"/>
      <name val="Calibri"/>
      <family val="2"/>
      <scheme val="minor"/>
    </font>
    <font>
      <sz val="11"/>
      <color theme="1"/>
      <name val="Calibri"/>
      <family val="2"/>
    </font>
    <font>
      <sz val="10"/>
      <color indexed="8"/>
      <name val="Arial"/>
      <family val="2"/>
    </font>
    <font>
      <b/>
      <sz val="10"/>
      <color indexed="8"/>
      <name val="Times New Roman"/>
      <family val="1"/>
    </font>
    <font>
      <sz val="10"/>
      <color indexed="8"/>
      <name val="Times New Roman"/>
      <family val="1"/>
    </font>
    <font>
      <sz val="11"/>
      <color theme="1"/>
      <name val="Times New Roman"/>
      <family val="1"/>
    </font>
    <font>
      <sz val="11"/>
      <color theme="1"/>
      <name val="Calibri"/>
      <scheme val="minor"/>
    </font>
    <font>
      <sz val="10"/>
      <color indexed="8"/>
      <name val="Arial"/>
    </font>
    <font>
      <sz val="11"/>
      <color indexed="8"/>
      <name val="Calibri"/>
    </font>
    <font>
      <sz val="10"/>
      <name val="Arial"/>
      <family val="2"/>
    </font>
    <font>
      <b/>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right style="medium">
        <color indexed="64"/>
      </right>
      <top/>
      <bottom style="medium">
        <color indexed="64"/>
      </bottom>
      <diagonal/>
    </border>
    <border>
      <left/>
      <right/>
      <top/>
      <bottom style="double">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s>
  <cellStyleXfs count="8">
    <xf numFmtId="0" fontId="0" fillId="0" borderId="0"/>
    <xf numFmtId="0" fontId="2" fillId="0" borderId="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10" fillId="0" borderId="0"/>
    <xf numFmtId="0" fontId="15" fillId="0" borderId="0"/>
    <xf numFmtId="0" fontId="17" fillId="0" borderId="0"/>
  </cellStyleXfs>
  <cellXfs count="432">
    <xf numFmtId="0" fontId="0" fillId="0" borderId="0" xfId="0"/>
    <xf numFmtId="0" fontId="1" fillId="0" borderId="0" xfId="0" applyFont="1"/>
    <xf numFmtId="0" fontId="3"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left"/>
    </xf>
    <xf numFmtId="0" fontId="4" fillId="0" borderId="4" xfId="0" applyFont="1" applyBorder="1" applyAlignment="1">
      <alignment horizontal="center"/>
    </xf>
    <xf numFmtId="0" fontId="4" fillId="0" borderId="5" xfId="0" applyFont="1" applyBorder="1"/>
    <xf numFmtId="0" fontId="4" fillId="0" borderId="6" xfId="0" applyFont="1" applyBorder="1" applyAlignment="1">
      <alignment horizontal="center"/>
    </xf>
    <xf numFmtId="0" fontId="4" fillId="0" borderId="6" xfId="0" applyFont="1" applyBorder="1" applyAlignment="1">
      <alignment horizontal="center" wrapText="1"/>
    </xf>
    <xf numFmtId="0" fontId="4" fillId="0" borderId="7" xfId="0" applyFont="1" applyBorder="1" applyAlignment="1">
      <alignment horizontal="center"/>
    </xf>
    <xf numFmtId="0" fontId="4" fillId="0" borderId="7" xfId="0" applyFont="1" applyBorder="1" applyAlignment="1">
      <alignment horizontal="left"/>
    </xf>
    <xf numFmtId="0" fontId="4" fillId="0" borderId="8" xfId="0" applyFont="1" applyBorder="1" applyAlignment="1">
      <alignment horizontal="center"/>
    </xf>
    <xf numFmtId="0" fontId="4" fillId="0" borderId="8" xfId="0" applyFont="1" applyBorder="1" applyAlignment="1">
      <alignment horizontal="left"/>
    </xf>
    <xf numFmtId="0" fontId="4" fillId="0" borderId="9" xfId="0" applyFont="1" applyBorder="1" applyAlignment="1">
      <alignment horizontal="center" wrapText="1"/>
    </xf>
    <xf numFmtId="0" fontId="4" fillId="0" borderId="5" xfId="0" applyFont="1" applyBorder="1" applyAlignment="1">
      <alignment wrapText="1"/>
    </xf>
    <xf numFmtId="0" fontId="0" fillId="0" borderId="0" xfId="0" applyAlignment="1">
      <alignment wrapText="1"/>
    </xf>
    <xf numFmtId="0" fontId="3" fillId="0" borderId="0" xfId="0" applyFont="1"/>
    <xf numFmtId="0" fontId="4" fillId="0" borderId="6" xfId="0" applyFont="1" applyFill="1" applyBorder="1" applyAlignment="1">
      <alignment horizontal="center"/>
    </xf>
    <xf numFmtId="0" fontId="0" fillId="0" borderId="5" xfId="0" applyFont="1" applyBorder="1"/>
    <xf numFmtId="0" fontId="0" fillId="0" borderId="5" xfId="0" applyFont="1" applyBorder="1" applyAlignment="1">
      <alignment horizontal="center"/>
    </xf>
    <xf numFmtId="164" fontId="0" fillId="0" borderId="5" xfId="3" applyNumberFormat="1" applyFont="1" applyBorder="1" applyAlignment="1">
      <alignment horizontal="center"/>
    </xf>
    <xf numFmtId="0" fontId="0" fillId="0" borderId="5" xfId="0" applyFont="1" applyBorder="1" applyAlignment="1">
      <alignment horizontal="center" wrapText="1"/>
    </xf>
    <xf numFmtId="164" fontId="0" fillId="0" borderId="5" xfId="3" applyNumberFormat="1" applyFont="1" applyBorder="1" applyAlignment="1">
      <alignment horizontal="center" wrapText="1"/>
    </xf>
    <xf numFmtId="0" fontId="0" fillId="0" borderId="13" xfId="0" applyFont="1" applyBorder="1" applyAlignment="1">
      <alignment horizontal="center"/>
    </xf>
    <xf numFmtId="0" fontId="0" fillId="0" borderId="13" xfId="0" applyFont="1" applyBorder="1" applyAlignment="1">
      <alignment horizontal="center" wrapText="1"/>
    </xf>
    <xf numFmtId="0" fontId="0" fillId="0" borderId="13" xfId="0" applyFont="1" applyBorder="1"/>
    <xf numFmtId="0" fontId="0" fillId="0" borderId="14" xfId="0" applyFont="1" applyBorder="1" applyAlignment="1">
      <alignment horizontal="center"/>
    </xf>
    <xf numFmtId="164" fontId="5" fillId="0" borderId="15" xfId="3" applyNumberFormat="1" applyFont="1" applyBorder="1"/>
    <xf numFmtId="164" fontId="5" fillId="0" borderId="13" xfId="3" applyNumberFormat="1" applyFont="1" applyBorder="1"/>
    <xf numFmtId="164" fontId="5" fillId="0" borderId="16" xfId="3" applyNumberFormat="1" applyFont="1" applyBorder="1"/>
    <xf numFmtId="164" fontId="0" fillId="0" borderId="15" xfId="3" applyNumberFormat="1" applyFont="1" applyBorder="1"/>
    <xf numFmtId="0" fontId="0" fillId="0" borderId="17" xfId="0" applyFont="1" applyBorder="1" applyAlignment="1">
      <alignment horizontal="center"/>
    </xf>
    <xf numFmtId="0" fontId="0" fillId="0" borderId="17" xfId="0" applyFont="1" applyBorder="1" applyAlignment="1">
      <alignment horizontal="center" wrapText="1"/>
    </xf>
    <xf numFmtId="0" fontId="0" fillId="0" borderId="17" xfId="0" applyFont="1" applyBorder="1"/>
    <xf numFmtId="0" fontId="0" fillId="0" borderId="16" xfId="0" applyFont="1" applyBorder="1" applyAlignment="1">
      <alignment horizontal="center"/>
    </xf>
    <xf numFmtId="164" fontId="5" fillId="0" borderId="18" xfId="3" applyNumberFormat="1" applyFont="1" applyBorder="1"/>
    <xf numFmtId="164" fontId="5" fillId="0" borderId="17" xfId="3" applyNumberFormat="1" applyFont="1" applyBorder="1"/>
    <xf numFmtId="164" fontId="0" fillId="0" borderId="18" xfId="3" applyNumberFormat="1" applyFont="1" applyBorder="1"/>
    <xf numFmtId="164" fontId="0" fillId="0" borderId="18" xfId="3" applyNumberFormat="1" applyFont="1" applyFill="1" applyBorder="1"/>
    <xf numFmtId="0" fontId="0" fillId="0" borderId="17" xfId="0" applyFont="1" applyFill="1" applyBorder="1"/>
    <xf numFmtId="0" fontId="0" fillId="0" borderId="17" xfId="0" applyFont="1" applyFill="1" applyBorder="1" applyAlignment="1">
      <alignment horizontal="center"/>
    </xf>
    <xf numFmtId="0" fontId="0" fillId="0" borderId="16" xfId="0" applyFont="1" applyBorder="1"/>
    <xf numFmtId="164" fontId="0" fillId="0" borderId="16" xfId="3" applyNumberFormat="1" applyFont="1" applyBorder="1"/>
    <xf numFmtId="0" fontId="0" fillId="0" borderId="19" xfId="0" applyFont="1" applyBorder="1" applyAlignment="1">
      <alignment horizontal="center"/>
    </xf>
    <xf numFmtId="0" fontId="0" fillId="0" borderId="20" xfId="0" applyFont="1" applyBorder="1" applyAlignment="1">
      <alignment horizontal="center"/>
    </xf>
    <xf numFmtId="0" fontId="0" fillId="0" borderId="20" xfId="0" applyFont="1" applyFill="1" applyBorder="1"/>
    <xf numFmtId="0" fontId="0" fillId="0" borderId="19" xfId="0" applyFont="1" applyBorder="1"/>
    <xf numFmtId="164" fontId="5" fillId="0" borderId="21" xfId="3" applyNumberFormat="1" applyFont="1" applyBorder="1"/>
    <xf numFmtId="164" fontId="5" fillId="0" borderId="19" xfId="3" applyNumberFormat="1" applyFont="1" applyBorder="1"/>
    <xf numFmtId="164" fontId="0" fillId="0" borderId="19" xfId="3" applyNumberFormat="1" applyFont="1" applyBorder="1"/>
    <xf numFmtId="0" fontId="0" fillId="0" borderId="17" xfId="0" applyFont="1" applyFill="1" applyBorder="1" applyAlignment="1">
      <alignment wrapText="1"/>
    </xf>
    <xf numFmtId="0" fontId="6" fillId="0" borderId="0" xfId="1" applyFont="1" applyFill="1" applyBorder="1" applyAlignment="1">
      <alignment horizontal="center"/>
    </xf>
    <xf numFmtId="2" fontId="6" fillId="0" borderId="5" xfId="1" quotePrefix="1" applyNumberFormat="1" applyFont="1" applyFill="1" applyBorder="1" applyAlignment="1">
      <alignment horizontal="center"/>
    </xf>
    <xf numFmtId="0" fontId="7" fillId="0" borderId="5" xfId="1" applyFont="1" applyFill="1" applyBorder="1" applyAlignment="1">
      <alignment horizontal="center" wrapText="1"/>
    </xf>
    <xf numFmtId="0" fontId="6" fillId="0" borderId="14" xfId="1" applyFont="1" applyFill="1" applyBorder="1" applyAlignment="1">
      <alignment horizontal="center" vertical="center"/>
    </xf>
    <xf numFmtId="0" fontId="5" fillId="0" borderId="14" xfId="0" applyFont="1" applyFill="1" applyBorder="1" applyAlignment="1">
      <alignment vertical="center" wrapText="1"/>
    </xf>
    <xf numFmtId="165" fontId="5" fillId="0" borderId="14" xfId="0" applyNumberFormat="1" applyFont="1" applyFill="1" applyBorder="1" applyAlignment="1">
      <alignment horizontal="center" vertical="center"/>
    </xf>
    <xf numFmtId="10" fontId="5" fillId="0" borderId="14" xfId="4" applyNumberFormat="1" applyFont="1" applyFill="1" applyBorder="1" applyAlignment="1">
      <alignment horizontal="center" vertical="center"/>
    </xf>
    <xf numFmtId="164" fontId="5" fillId="0" borderId="14" xfId="3" applyNumberFormat="1" applyFont="1" applyFill="1" applyBorder="1" applyAlignment="1">
      <alignment vertical="center"/>
    </xf>
    <xf numFmtId="164" fontId="5" fillId="0" borderId="0" xfId="3" applyNumberFormat="1" applyFont="1" applyFill="1" applyBorder="1" applyAlignment="1">
      <alignment vertical="center"/>
    </xf>
    <xf numFmtId="2" fontId="5" fillId="0" borderId="0" xfId="0" applyNumberFormat="1" applyFont="1" applyFill="1" applyBorder="1" applyAlignment="1">
      <alignment horizontal="center" vertical="center"/>
    </xf>
    <xf numFmtId="10" fontId="5" fillId="0" borderId="14" xfId="4" applyNumberFormat="1" applyFont="1" applyFill="1" applyBorder="1" applyAlignment="1">
      <alignment vertical="center"/>
    </xf>
    <xf numFmtId="10" fontId="5" fillId="0" borderId="14" xfId="0" applyNumberFormat="1" applyFont="1" applyFill="1" applyBorder="1" applyAlignment="1">
      <alignment vertical="center"/>
    </xf>
    <xf numFmtId="166" fontId="5" fillId="0" borderId="14" xfId="4" applyNumberFormat="1" applyFont="1" applyFill="1" applyBorder="1" applyAlignment="1">
      <alignment vertical="center"/>
    </xf>
    <xf numFmtId="0" fontId="6" fillId="0" borderId="16" xfId="1" applyFont="1" applyFill="1" applyBorder="1" applyAlignment="1">
      <alignment horizontal="center" vertical="center"/>
    </xf>
    <xf numFmtId="0" fontId="5" fillId="0" borderId="16" xfId="0" applyFont="1" applyFill="1" applyBorder="1" applyAlignment="1">
      <alignment vertical="center" wrapText="1"/>
    </xf>
    <xf numFmtId="165" fontId="5" fillId="0" borderId="16" xfId="0" applyNumberFormat="1" applyFont="1" applyFill="1" applyBorder="1" applyAlignment="1">
      <alignment horizontal="center" vertical="center"/>
    </xf>
    <xf numFmtId="10" fontId="5" fillId="0" borderId="16" xfId="4" applyNumberFormat="1" applyFont="1" applyFill="1" applyBorder="1" applyAlignment="1">
      <alignment horizontal="center" vertical="center"/>
    </xf>
    <xf numFmtId="164" fontId="5" fillId="0" borderId="16" xfId="3" applyNumberFormat="1" applyFont="1" applyFill="1" applyBorder="1" applyAlignment="1">
      <alignment vertical="center"/>
    </xf>
    <xf numFmtId="10" fontId="5" fillId="0" borderId="16" xfId="4" applyNumberFormat="1" applyFont="1" applyFill="1" applyBorder="1" applyAlignment="1">
      <alignment vertical="center"/>
    </xf>
    <xf numFmtId="10" fontId="5" fillId="0" borderId="16" xfId="0" applyNumberFormat="1" applyFont="1" applyFill="1" applyBorder="1" applyAlignment="1">
      <alignment vertical="center"/>
    </xf>
    <xf numFmtId="166" fontId="5" fillId="0" borderId="16" xfId="4" applyNumberFormat="1" applyFont="1" applyFill="1" applyBorder="1" applyAlignment="1">
      <alignment vertical="center"/>
    </xf>
    <xf numFmtId="10" fontId="5" fillId="0" borderId="16" xfId="0" applyNumberFormat="1" applyFont="1" applyFill="1" applyBorder="1" applyAlignment="1">
      <alignment horizontal="center" vertical="center"/>
    </xf>
    <xf numFmtId="164" fontId="5" fillId="0" borderId="16" xfId="3" applyNumberFormat="1" applyFont="1" applyFill="1" applyBorder="1" applyAlignment="1">
      <alignment horizontal="center" vertical="center"/>
    </xf>
    <xf numFmtId="165" fontId="5" fillId="0" borderId="16" xfId="0" quotePrefix="1" applyNumberFormat="1" applyFont="1" applyFill="1" applyBorder="1" applyAlignment="1">
      <alignment horizontal="center" vertical="center"/>
    </xf>
    <xf numFmtId="0" fontId="5" fillId="0" borderId="16" xfId="0" applyFont="1" applyFill="1" applyBorder="1" applyAlignment="1">
      <alignment vertical="center"/>
    </xf>
    <xf numFmtId="0" fontId="5" fillId="0" borderId="16" xfId="0" applyFont="1" applyFill="1" applyBorder="1" applyAlignment="1">
      <alignment horizontal="center"/>
    </xf>
    <xf numFmtId="164" fontId="1" fillId="0" borderId="22" xfId="3" applyNumberFormat="1" applyFont="1" applyFill="1" applyBorder="1"/>
    <xf numFmtId="164" fontId="1" fillId="0" borderId="23" xfId="3" applyNumberFormat="1" applyFont="1" applyFill="1" applyBorder="1"/>
    <xf numFmtId="167" fontId="1" fillId="0" borderId="0" xfId="0" applyNumberFormat="1" applyFont="1" applyFill="1" applyBorder="1" applyAlignment="1">
      <alignment horizontal="center"/>
    </xf>
    <xf numFmtId="167" fontId="1" fillId="0" borderId="22" xfId="0" applyNumberFormat="1" applyFont="1" applyFill="1" applyBorder="1"/>
    <xf numFmtId="0" fontId="5" fillId="0" borderId="16" xfId="0" applyFont="1" applyFill="1" applyBorder="1"/>
    <xf numFmtId="0" fontId="2" fillId="0" borderId="19" xfId="1" applyFill="1" applyBorder="1" applyAlignment="1">
      <alignment horizontal="center" vertical="center"/>
    </xf>
    <xf numFmtId="0" fontId="0" fillId="0" borderId="19" xfId="0" applyFill="1" applyBorder="1" applyAlignment="1">
      <alignment vertical="center"/>
    </xf>
    <xf numFmtId="0" fontId="0" fillId="0" borderId="19" xfId="0" applyFill="1" applyBorder="1" applyAlignment="1">
      <alignment horizontal="center"/>
    </xf>
    <xf numFmtId="0" fontId="0" fillId="0" borderId="19" xfId="0" applyFill="1" applyBorder="1"/>
    <xf numFmtId="43" fontId="0" fillId="0" borderId="19" xfId="2" applyFont="1" applyFill="1" applyBorder="1"/>
    <xf numFmtId="0" fontId="0" fillId="0" borderId="24" xfId="0" applyFill="1" applyBorder="1"/>
    <xf numFmtId="0" fontId="0" fillId="0" borderId="24" xfId="0" applyFill="1" applyBorder="1" applyAlignment="1">
      <alignment horizontal="center"/>
    </xf>
    <xf numFmtId="0" fontId="0" fillId="0" borderId="5" xfId="0" applyBorder="1" applyAlignment="1">
      <alignment horizontal="center"/>
    </xf>
    <xf numFmtId="0" fontId="0" fillId="0" borderId="14" xfId="0" applyBorder="1" applyAlignment="1">
      <alignment horizontal="center"/>
    </xf>
    <xf numFmtId="164" fontId="0" fillId="0" borderId="14" xfId="3" applyNumberFormat="1" applyFont="1" applyBorder="1"/>
    <xf numFmtId="0" fontId="0" fillId="0" borderId="14" xfId="0" applyBorder="1"/>
    <xf numFmtId="0" fontId="0" fillId="0" borderId="16" xfId="0" applyBorder="1" applyAlignment="1">
      <alignment horizontal="center"/>
    </xf>
    <xf numFmtId="0" fontId="0" fillId="0" borderId="16" xfId="0" applyBorder="1"/>
    <xf numFmtId="0" fontId="1" fillId="0" borderId="16" xfId="0" applyFont="1" applyBorder="1" applyAlignment="1">
      <alignment horizontal="center"/>
    </xf>
    <xf numFmtId="164" fontId="1" fillId="0" borderId="22" xfId="3" applyNumberFormat="1" applyFont="1" applyBorder="1"/>
    <xf numFmtId="0" fontId="0" fillId="0" borderId="19" xfId="0" applyBorder="1"/>
    <xf numFmtId="0" fontId="0" fillId="0" borderId="13" xfId="0" applyBorder="1" applyAlignment="1">
      <alignment horizontal="left"/>
    </xf>
    <xf numFmtId="0" fontId="0" fillId="0" borderId="25" xfId="0" applyBorder="1"/>
    <xf numFmtId="0" fontId="0" fillId="0" borderId="15" xfId="0" applyBorder="1"/>
    <xf numFmtId="0" fontId="0" fillId="0" borderId="17" xfId="0" applyBorder="1" applyAlignment="1">
      <alignment horizontal="left"/>
    </xf>
    <xf numFmtId="0" fontId="0" fillId="0" borderId="0" xfId="0" applyBorder="1"/>
    <xf numFmtId="0" fontId="0" fillId="0" borderId="18" xfId="0" applyBorder="1"/>
    <xf numFmtId="0" fontId="0" fillId="0" borderId="17" xfId="0" applyBorder="1" applyAlignment="1">
      <alignment horizontal="left" indent="1"/>
    </xf>
    <xf numFmtId="15" fontId="0" fillId="0" borderId="0" xfId="0" applyNumberFormat="1" applyBorder="1" applyAlignment="1">
      <alignment horizontal="right"/>
    </xf>
    <xf numFmtId="164" fontId="0" fillId="0" borderId="0" xfId="0" applyNumberFormat="1" applyBorder="1"/>
    <xf numFmtId="0" fontId="0" fillId="0" borderId="17" xfId="0" quotePrefix="1" applyBorder="1" applyAlignment="1">
      <alignment horizontal="left"/>
    </xf>
    <xf numFmtId="164" fontId="0" fillId="0" borderId="0" xfId="0" applyNumberFormat="1" applyBorder="1" applyAlignment="1">
      <alignment horizontal="center"/>
    </xf>
    <xf numFmtId="164" fontId="0" fillId="0" borderId="18" xfId="0" applyNumberFormat="1" applyBorder="1" applyAlignment="1">
      <alignment horizontal="center"/>
    </xf>
    <xf numFmtId="164" fontId="0" fillId="0" borderId="23" xfId="0" applyNumberFormat="1" applyBorder="1" applyAlignment="1">
      <alignment horizontal="center"/>
    </xf>
    <xf numFmtId="164" fontId="0" fillId="0" borderId="26" xfId="0" applyNumberFormat="1" applyBorder="1" applyAlignment="1">
      <alignment horizontal="center"/>
    </xf>
    <xf numFmtId="0" fontId="0" fillId="0" borderId="19" xfId="0" applyBorder="1" applyAlignment="1">
      <alignment horizontal="center"/>
    </xf>
    <xf numFmtId="0" fontId="0" fillId="0" borderId="20" xfId="0" applyBorder="1"/>
    <xf numFmtId="0" fontId="0" fillId="0" borderId="24" xfId="0" applyBorder="1"/>
    <xf numFmtId="0" fontId="0" fillId="0" borderId="21" xfId="0" applyBorder="1"/>
    <xf numFmtId="0" fontId="0" fillId="0" borderId="17" xfId="0" applyBorder="1" applyAlignment="1">
      <alignment horizontal="left" wrapText="1"/>
    </xf>
    <xf numFmtId="0" fontId="0" fillId="0" borderId="17" xfId="0" quotePrefix="1" applyBorder="1" applyAlignment="1">
      <alignment horizontal="left" wrapText="1"/>
    </xf>
    <xf numFmtId="0" fontId="9" fillId="0" borderId="0" xfId="0" applyFont="1"/>
    <xf numFmtId="0" fontId="0" fillId="0" borderId="27" xfId="0" applyBorder="1" applyAlignment="1">
      <alignment horizontal="center"/>
    </xf>
    <xf numFmtId="0" fontId="0" fillId="0" borderId="28" xfId="0" applyBorder="1" applyAlignment="1">
      <alignment horizontal="center"/>
    </xf>
    <xf numFmtId="0" fontId="0" fillId="0" borderId="28" xfId="0" applyFill="1" applyBorder="1" applyAlignment="1">
      <alignment horizontal="center"/>
    </xf>
    <xf numFmtId="0" fontId="0" fillId="0" borderId="29" xfId="0" applyFill="1" applyBorder="1" applyAlignment="1">
      <alignment horizontal="center"/>
    </xf>
    <xf numFmtId="0" fontId="0" fillId="0" borderId="27" xfId="0" applyBorder="1" applyAlignment="1">
      <alignment horizontal="center" wrapText="1"/>
    </xf>
    <xf numFmtId="0" fontId="0" fillId="0" borderId="30" xfId="0" applyBorder="1" applyAlignment="1">
      <alignment horizontal="center" wrapText="1"/>
    </xf>
    <xf numFmtId="0" fontId="0" fillId="0" borderId="30" xfId="0" applyFill="1" applyBorder="1" applyAlignment="1">
      <alignment horizontal="center" wrapText="1"/>
    </xf>
    <xf numFmtId="0" fontId="0" fillId="0" borderId="31" xfId="0" applyFill="1" applyBorder="1" applyAlignment="1">
      <alignment horizontal="center" wrapText="1"/>
    </xf>
    <xf numFmtId="0" fontId="0" fillId="0" borderId="32" xfId="0" applyFont="1" applyFill="1" applyBorder="1" applyAlignment="1">
      <alignment horizontal="center"/>
    </xf>
    <xf numFmtId="37" fontId="11" fillId="0" borderId="33" xfId="5" applyNumberFormat="1" applyFont="1" applyFill="1" applyBorder="1" applyAlignment="1">
      <alignment wrapText="1"/>
    </xf>
    <xf numFmtId="42" fontId="0" fillId="0" borderId="33" xfId="3" applyNumberFormat="1" applyFont="1" applyFill="1" applyBorder="1"/>
    <xf numFmtId="9" fontId="0" fillId="0" borderId="33" xfId="4" applyFont="1" applyFill="1" applyBorder="1"/>
    <xf numFmtId="37" fontId="12" fillId="0" borderId="31" xfId="5" applyNumberFormat="1" applyFont="1" applyFill="1" applyBorder="1" applyAlignment="1">
      <alignment wrapText="1"/>
    </xf>
    <xf numFmtId="42" fontId="0" fillId="0" borderId="31" xfId="2" applyNumberFormat="1" applyFont="1" applyFill="1" applyBorder="1"/>
    <xf numFmtId="167" fontId="0" fillId="0" borderId="31" xfId="2" applyNumberFormat="1" applyFont="1" applyFill="1" applyBorder="1"/>
    <xf numFmtId="37" fontId="11" fillId="0" borderId="31" xfId="5" applyNumberFormat="1" applyFont="1" applyFill="1" applyBorder="1" applyAlignment="1">
      <alignment wrapText="1"/>
    </xf>
    <xf numFmtId="9" fontId="0" fillId="0" borderId="31" xfId="2" applyNumberFormat="1" applyFont="1" applyFill="1" applyBorder="1"/>
    <xf numFmtId="42" fontId="0" fillId="0" borderId="7" xfId="2" applyNumberFormat="1" applyFont="1" applyFill="1" applyBorder="1"/>
    <xf numFmtId="167" fontId="0" fillId="0" borderId="7" xfId="2" applyNumberFormat="1" applyFont="1" applyFill="1" applyBorder="1"/>
    <xf numFmtId="42" fontId="0" fillId="0" borderId="36" xfId="2" applyNumberFormat="1" applyFont="1" applyFill="1" applyBorder="1"/>
    <xf numFmtId="167" fontId="0" fillId="0" borderId="36" xfId="2" applyNumberFormat="1" applyFont="1" applyFill="1" applyBorder="1"/>
    <xf numFmtId="0" fontId="0" fillId="0" borderId="31" xfId="0" applyFill="1" applyBorder="1"/>
    <xf numFmtId="42" fontId="0" fillId="0" borderId="2" xfId="2" applyNumberFormat="1" applyFont="1" applyFill="1" applyBorder="1"/>
    <xf numFmtId="9" fontId="0" fillId="0" borderId="2" xfId="2" applyNumberFormat="1" applyFont="1" applyFill="1" applyBorder="1"/>
    <xf numFmtId="42" fontId="0" fillId="0" borderId="36" xfId="3" applyNumberFormat="1" applyFont="1" applyFill="1" applyBorder="1"/>
    <xf numFmtId="0" fontId="0" fillId="0" borderId="31" xfId="0" applyBorder="1"/>
    <xf numFmtId="0" fontId="0" fillId="0" borderId="35" xfId="0" applyBorder="1"/>
    <xf numFmtId="0" fontId="13" fillId="0" borderId="31" xfId="0" applyFont="1" applyBorder="1" applyAlignment="1"/>
    <xf numFmtId="0" fontId="0" fillId="0" borderId="30" xfId="0" applyFont="1" applyFill="1" applyBorder="1" applyAlignment="1">
      <alignment horizontal="center"/>
    </xf>
    <xf numFmtId="0" fontId="13" fillId="0" borderId="30" xfId="0" applyFont="1" applyBorder="1" applyAlignment="1"/>
    <xf numFmtId="0" fontId="0" fillId="0" borderId="37" xfId="0" applyBorder="1"/>
    <xf numFmtId="0" fontId="0" fillId="0" borderId="30" xfId="0" applyBorder="1"/>
    <xf numFmtId="0" fontId="0" fillId="0" borderId="30" xfId="0" applyFill="1" applyBorder="1"/>
    <xf numFmtId="0" fontId="0" fillId="0" borderId="0" xfId="0" applyFill="1"/>
    <xf numFmtId="0" fontId="0" fillId="0" borderId="34" xfId="0" applyFont="1" applyFill="1" applyBorder="1" applyAlignment="1">
      <alignment horizontal="center" wrapText="1"/>
    </xf>
    <xf numFmtId="0" fontId="0" fillId="0" borderId="35" xfId="0" applyFont="1" applyFill="1" applyBorder="1" applyAlignment="1">
      <alignment horizontal="center" wrapText="1"/>
    </xf>
    <xf numFmtId="0" fontId="0" fillId="0" borderId="35" xfId="0" applyFill="1" applyBorder="1" applyAlignment="1">
      <alignment wrapText="1"/>
    </xf>
    <xf numFmtId="167" fontId="0" fillId="0" borderId="33" xfId="2" applyNumberFormat="1" applyFont="1" applyFill="1" applyBorder="1" applyAlignment="1">
      <alignment horizontal="center" wrapText="1"/>
    </xf>
    <xf numFmtId="167" fontId="0" fillId="0" borderId="31" xfId="2" applyNumberFormat="1" applyFont="1" applyFill="1" applyBorder="1" applyAlignment="1">
      <alignment horizontal="center" wrapText="1"/>
    </xf>
    <xf numFmtId="9" fontId="0" fillId="0" borderId="31" xfId="2" applyNumberFormat="1" applyFont="1" applyFill="1" applyBorder="1" applyAlignment="1">
      <alignment horizontal="center" wrapText="1"/>
    </xf>
    <xf numFmtId="0" fontId="0" fillId="0" borderId="35" xfId="0" applyBorder="1" applyAlignment="1">
      <alignment horizontal="center"/>
    </xf>
    <xf numFmtId="0" fontId="0" fillId="0" borderId="31" xfId="0" applyBorder="1" applyAlignment="1">
      <alignment horizontal="center"/>
    </xf>
    <xf numFmtId="0" fontId="1" fillId="0" borderId="0" xfId="0" applyFont="1" applyAlignment="1">
      <alignment horizontal="center"/>
    </xf>
    <xf numFmtId="0" fontId="0" fillId="0" borderId="0" xfId="0" applyAlignment="1">
      <alignment horizontal="center"/>
    </xf>
    <xf numFmtId="164" fontId="1" fillId="0" borderId="0" xfId="3" applyNumberFormat="1" applyFont="1"/>
    <xf numFmtId="164" fontId="0" fillId="0" borderId="0" xfId="3" applyNumberFormat="1" applyFont="1"/>
    <xf numFmtId="164" fontId="1" fillId="0" borderId="0" xfId="3" applyNumberFormat="1" applyFont="1" applyAlignment="1">
      <alignment horizontal="center"/>
    </xf>
    <xf numFmtId="164" fontId="0" fillId="0" borderId="24" xfId="3" applyNumberFormat="1" applyFont="1" applyBorder="1"/>
    <xf numFmtId="167" fontId="0" fillId="0" borderId="0" xfId="2" applyNumberFormat="1" applyFont="1"/>
    <xf numFmtId="0" fontId="0" fillId="0" borderId="0" xfId="0" applyAlignment="1">
      <alignment vertical="center"/>
    </xf>
    <xf numFmtId="0" fontId="0" fillId="0" borderId="0" xfId="0" applyAlignment="1">
      <alignment vertical="center" wrapText="1"/>
    </xf>
    <xf numFmtId="164" fontId="0" fillId="0" borderId="0" xfId="3" applyNumberFormat="1" applyFont="1" applyAlignment="1">
      <alignment vertical="center"/>
    </xf>
    <xf numFmtId="0" fontId="1" fillId="0" borderId="5" xfId="0" applyFont="1" applyBorder="1" applyAlignment="1">
      <alignment horizontal="center"/>
    </xf>
    <xf numFmtId="0" fontId="1" fillId="0" borderId="5" xfId="0" applyFont="1" applyBorder="1" applyAlignment="1">
      <alignment horizontal="center" wrapText="1"/>
    </xf>
    <xf numFmtId="10" fontId="0" fillId="0" borderId="0" xfId="0" applyNumberFormat="1" applyAlignment="1">
      <alignment horizontal="center" vertical="center"/>
    </xf>
    <xf numFmtId="164" fontId="0" fillId="0" borderId="11" xfId="0" applyNumberFormat="1" applyFill="1" applyBorder="1"/>
    <xf numFmtId="164" fontId="0" fillId="0" borderId="0" xfId="0" applyNumberFormat="1"/>
    <xf numFmtId="164" fontId="0" fillId="0" borderId="24" xfId="0" applyNumberFormat="1" applyBorder="1"/>
    <xf numFmtId="164" fontId="0" fillId="0" borderId="38" xfId="0" applyNumberFormat="1" applyBorder="1"/>
    <xf numFmtId="0" fontId="0" fillId="0" borderId="0" xfId="0"/>
    <xf numFmtId="0" fontId="3" fillId="0" borderId="0" xfId="0" applyFont="1"/>
    <xf numFmtId="0" fontId="4" fillId="3" borderId="6" xfId="0" applyFont="1" applyFill="1" applyBorder="1" applyAlignment="1">
      <alignment horizontal="center" wrapText="1"/>
    </xf>
    <xf numFmtId="0" fontId="0" fillId="0" borderId="0" xfId="0" applyAlignment="1">
      <alignment horizontal="center" vertical="center"/>
    </xf>
    <xf numFmtId="0" fontId="0" fillId="0" borderId="1" xfId="0" applyBorder="1" applyAlignment="1">
      <alignment horizontal="center"/>
    </xf>
    <xf numFmtId="0" fontId="0" fillId="0" borderId="29" xfId="0" applyBorder="1" applyAlignment="1">
      <alignment horizontal="center"/>
    </xf>
    <xf numFmtId="0" fontId="0" fillId="0" borderId="30" xfId="0" applyBorder="1" applyAlignment="1">
      <alignment horizontal="center" wrapText="1"/>
    </xf>
    <xf numFmtId="0" fontId="0" fillId="0" borderId="1" xfId="0" applyBorder="1" applyAlignment="1">
      <alignment horizontal="center" wrapText="1"/>
    </xf>
    <xf numFmtId="0" fontId="0" fillId="0" borderId="37" xfId="0" applyBorder="1" applyAlignment="1">
      <alignment horizontal="center" wrapText="1"/>
    </xf>
    <xf numFmtId="0" fontId="0" fillId="0" borderId="0" xfId="0" applyFont="1" applyBorder="1" applyAlignment="1">
      <alignment horizontal="center"/>
    </xf>
    <xf numFmtId="0" fontId="0" fillId="0" borderId="31" xfId="0" applyBorder="1" applyAlignment="1">
      <alignment horizontal="left"/>
    </xf>
    <xf numFmtId="164" fontId="0" fillId="0" borderId="31" xfId="0" applyNumberFormat="1" applyBorder="1"/>
    <xf numFmtId="164" fontId="0" fillId="0" borderId="31" xfId="3" applyNumberFormat="1" applyFont="1" applyBorder="1"/>
    <xf numFmtId="164" fontId="0" fillId="0" borderId="35" xfId="3" applyNumberFormat="1" applyFont="1" applyBorder="1"/>
    <xf numFmtId="167" fontId="0" fillId="0" borderId="31" xfId="2" applyNumberFormat="1" applyFont="1" applyBorder="1"/>
    <xf numFmtId="167" fontId="0" fillId="0" borderId="35" xfId="2" applyNumberFormat="1" applyFont="1" applyBorder="1"/>
    <xf numFmtId="0" fontId="0" fillId="0" borderId="0" xfId="0" applyFont="1" applyAlignment="1">
      <alignment horizontal="center"/>
    </xf>
    <xf numFmtId="0" fontId="0" fillId="0" borderId="39" xfId="0" applyBorder="1" applyAlignment="1">
      <alignment horizontal="left"/>
    </xf>
    <xf numFmtId="0" fontId="0" fillId="0" borderId="39" xfId="0" applyBorder="1"/>
    <xf numFmtId="167" fontId="0" fillId="0" borderId="39" xfId="2" applyNumberFormat="1" applyFont="1" applyBorder="1"/>
    <xf numFmtId="0" fontId="0" fillId="0" borderId="31" xfId="0" applyBorder="1" applyAlignment="1">
      <alignment vertical="top"/>
    </xf>
    <xf numFmtId="0" fontId="0" fillId="0" borderId="31" xfId="0" applyBorder="1" applyAlignment="1">
      <alignment horizontal="left" vertical="top"/>
    </xf>
    <xf numFmtId="0" fontId="0" fillId="0" borderId="31" xfId="0" quotePrefix="1" applyBorder="1" applyAlignment="1">
      <alignment horizontal="left" vertical="top" wrapText="1"/>
    </xf>
    <xf numFmtId="167" fontId="0" fillId="0" borderId="31" xfId="2" applyNumberFormat="1" applyFont="1" applyBorder="1" applyAlignment="1">
      <alignment vertical="top"/>
    </xf>
    <xf numFmtId="167" fontId="0" fillId="0" borderId="35" xfId="2" applyNumberFormat="1" applyFont="1" applyBorder="1" applyAlignment="1">
      <alignment vertical="top"/>
    </xf>
    <xf numFmtId="0" fontId="0" fillId="0" borderId="31" xfId="0" quotePrefix="1" applyBorder="1" applyAlignment="1">
      <alignment horizontal="left" vertical="top"/>
    </xf>
    <xf numFmtId="0" fontId="0" fillId="0" borderId="7" xfId="0" applyFont="1" applyBorder="1" applyAlignment="1">
      <alignment vertical="top"/>
    </xf>
    <xf numFmtId="0" fontId="0" fillId="0" borderId="7" xfId="0" applyBorder="1" applyAlignment="1">
      <alignment vertical="top"/>
    </xf>
    <xf numFmtId="167" fontId="0" fillId="0" borderId="7" xfId="2" applyNumberFormat="1" applyFont="1" applyBorder="1" applyAlignment="1">
      <alignment vertical="top"/>
    </xf>
    <xf numFmtId="0" fontId="0" fillId="0" borderId="31" xfId="0" applyFont="1" applyBorder="1" applyAlignment="1">
      <alignment vertical="top"/>
    </xf>
    <xf numFmtId="0" fontId="0" fillId="0" borderId="31" xfId="0" applyBorder="1" applyAlignment="1">
      <alignment horizontal="left" vertical="top" indent="1"/>
    </xf>
    <xf numFmtId="0" fontId="0" fillId="0" borderId="31" xfId="0" applyFont="1" applyBorder="1" applyAlignment="1">
      <alignment horizontal="left" vertical="top" indent="1"/>
    </xf>
    <xf numFmtId="0" fontId="0" fillId="0" borderId="39" xfId="0" applyBorder="1" applyAlignment="1">
      <alignment vertical="top"/>
    </xf>
    <xf numFmtId="167" fontId="0" fillId="0" borderId="39" xfId="2" applyNumberFormat="1" applyFont="1" applyBorder="1" applyAlignment="1">
      <alignment vertical="top"/>
    </xf>
    <xf numFmtId="43" fontId="0" fillId="0" borderId="39" xfId="2" applyFont="1" applyBorder="1" applyAlignment="1">
      <alignment vertical="top"/>
    </xf>
    <xf numFmtId="0" fontId="0" fillId="0" borderId="35" xfId="0" applyBorder="1" applyAlignment="1">
      <alignment vertical="top"/>
    </xf>
    <xf numFmtId="0" fontId="0" fillId="0" borderId="36" xfId="0" quotePrefix="1" applyFont="1" applyBorder="1" applyAlignment="1">
      <alignment horizontal="left" vertical="top"/>
    </xf>
    <xf numFmtId="0" fontId="0" fillId="0" borderId="36" xfId="0" applyBorder="1" applyAlignment="1">
      <alignment vertical="top"/>
    </xf>
    <xf numFmtId="164" fontId="0" fillId="0" borderId="36" xfId="3" applyNumberFormat="1" applyFont="1" applyBorder="1" applyAlignment="1">
      <alignment vertical="top"/>
    </xf>
    <xf numFmtId="164" fontId="0" fillId="0" borderId="36" xfId="0" applyNumberFormat="1" applyBorder="1" applyAlignment="1">
      <alignment vertical="top"/>
    </xf>
    <xf numFmtId="0" fontId="0" fillId="0" borderId="31" xfId="0" quotePrefix="1" applyFont="1" applyBorder="1" applyAlignment="1">
      <alignment horizontal="left" vertical="top"/>
    </xf>
    <xf numFmtId="164" fontId="0" fillId="0" borderId="31" xfId="3" applyNumberFormat="1" applyFont="1" applyBorder="1" applyAlignment="1">
      <alignment vertical="top"/>
    </xf>
    <xf numFmtId="164" fontId="0" fillId="0" borderId="31" xfId="0" applyNumberFormat="1" applyBorder="1" applyAlignment="1">
      <alignment vertical="top"/>
    </xf>
    <xf numFmtId="164" fontId="0" fillId="0" borderId="35" xfId="0" applyNumberFormat="1" applyBorder="1" applyAlignment="1">
      <alignment vertical="top"/>
    </xf>
    <xf numFmtId="0" fontId="0" fillId="0" borderId="30" xfId="0" applyBorder="1" applyAlignment="1">
      <alignment horizontal="center"/>
    </xf>
    <xf numFmtId="0" fontId="0" fillId="0" borderId="31" xfId="0" applyBorder="1" applyAlignment="1">
      <alignment vertical="top" wrapText="1"/>
    </xf>
    <xf numFmtId="0" fontId="0" fillId="0" borderId="5" xfId="0" applyBorder="1"/>
    <xf numFmtId="0" fontId="0" fillId="0" borderId="14" xfId="0" applyFont="1" applyFill="1" applyBorder="1" applyAlignment="1">
      <alignment horizontal="center"/>
    </xf>
    <xf numFmtId="0" fontId="0" fillId="0" borderId="13" xfId="0" applyFont="1" applyFill="1" applyBorder="1"/>
    <xf numFmtId="0" fontId="0" fillId="0" borderId="14" xfId="0" applyFont="1" applyFill="1" applyBorder="1"/>
    <xf numFmtId="0" fontId="0" fillId="0" borderId="15" xfId="0" applyFont="1" applyFill="1" applyBorder="1" applyAlignment="1">
      <alignment horizontal="center"/>
    </xf>
    <xf numFmtId="0" fontId="0" fillId="0" borderId="14" xfId="0" applyFont="1" applyFill="1" applyBorder="1" applyAlignment="1"/>
    <xf numFmtId="0" fontId="0" fillId="0" borderId="19" xfId="0" applyFont="1" applyFill="1" applyBorder="1" applyAlignment="1">
      <alignment horizontal="center" wrapText="1"/>
    </xf>
    <xf numFmtId="0" fontId="0" fillId="0" borderId="20" xfId="0" applyFont="1" applyFill="1" applyBorder="1" applyAlignment="1">
      <alignment horizontal="center" wrapText="1"/>
    </xf>
    <xf numFmtId="0" fontId="0" fillId="0" borderId="19" xfId="0" applyFont="1" applyFill="1" applyBorder="1" applyAlignment="1">
      <alignment horizontal="center"/>
    </xf>
    <xf numFmtId="0" fontId="0" fillId="0" borderId="21" xfId="0" applyFont="1" applyFill="1" applyBorder="1" applyAlignment="1">
      <alignment horizontal="center"/>
    </xf>
    <xf numFmtId="0" fontId="0" fillId="0" borderId="5" xfId="0" applyFont="1" applyFill="1" applyBorder="1" applyAlignment="1">
      <alignment horizontal="center"/>
    </xf>
    <xf numFmtId="0" fontId="14" fillId="0" borderId="14" xfId="0" applyFont="1" applyFill="1" applyBorder="1" applyAlignment="1">
      <alignment horizontal="center"/>
    </xf>
    <xf numFmtId="0" fontId="14" fillId="0" borderId="14" xfId="0" applyFont="1" applyFill="1" applyBorder="1" applyAlignment="1">
      <alignment horizontal="right"/>
    </xf>
    <xf numFmtId="0" fontId="14" fillId="0" borderId="5" xfId="0" applyFont="1" applyFill="1" applyBorder="1"/>
    <xf numFmtId="3" fontId="14" fillId="0" borderId="5" xfId="0" applyNumberFormat="1" applyFont="1" applyFill="1" applyBorder="1"/>
    <xf numFmtId="0" fontId="14" fillId="0" borderId="16" xfId="0" applyFont="1" applyFill="1" applyBorder="1" applyAlignment="1">
      <alignment horizontal="center"/>
    </xf>
    <xf numFmtId="0" fontId="14" fillId="0" borderId="16" xfId="0" applyFont="1" applyFill="1" applyBorder="1" applyAlignment="1">
      <alignment horizontal="right"/>
    </xf>
    <xf numFmtId="0" fontId="14" fillId="0" borderId="16" xfId="0" applyFont="1" applyFill="1" applyBorder="1"/>
    <xf numFmtId="0" fontId="0" fillId="0" borderId="0" xfId="0" applyFont="1" applyAlignment="1">
      <alignment wrapText="1"/>
    </xf>
    <xf numFmtId="3" fontId="14" fillId="0" borderId="16" xfId="0" quotePrefix="1" applyNumberFormat="1" applyFont="1" applyFill="1" applyBorder="1"/>
    <xf numFmtId="3" fontId="14" fillId="0" borderId="16" xfId="0" quotePrefix="1" applyNumberFormat="1" applyFont="1" applyFill="1" applyBorder="1" applyAlignment="1">
      <alignment horizontal="center"/>
    </xf>
    <xf numFmtId="3" fontId="0" fillId="0" borderId="16" xfId="0" applyNumberFormat="1" applyFont="1" applyFill="1" applyBorder="1" applyAlignment="1">
      <alignment horizontal="center"/>
    </xf>
    <xf numFmtId="3" fontId="14" fillId="0" borderId="16" xfId="0" applyNumberFormat="1" applyFont="1" applyFill="1" applyBorder="1" applyAlignment="1">
      <alignment horizontal="center"/>
    </xf>
    <xf numFmtId="0" fontId="0" fillId="0" borderId="5" xfId="0" applyBorder="1" applyAlignment="1">
      <alignment wrapText="1"/>
    </xf>
    <xf numFmtId="0" fontId="0" fillId="0" borderId="5" xfId="0" applyFont="1" applyFill="1" applyBorder="1"/>
    <xf numFmtId="3" fontId="14" fillId="0" borderId="5" xfId="0" applyNumberFormat="1" applyFont="1" applyFill="1" applyBorder="1" applyAlignment="1">
      <alignment horizontal="center"/>
    </xf>
    <xf numFmtId="3" fontId="14" fillId="0" borderId="16" xfId="0" applyNumberFormat="1" applyFont="1" applyFill="1" applyBorder="1"/>
    <xf numFmtId="0" fontId="0" fillId="0" borderId="16" xfId="0" applyBorder="1" applyAlignment="1">
      <alignment horizontal="right"/>
    </xf>
    <xf numFmtId="3" fontId="0" fillId="0" borderId="16" xfId="0" applyNumberFormat="1" applyBorder="1" applyAlignment="1">
      <alignment horizontal="center"/>
    </xf>
    <xf numFmtId="0" fontId="0" fillId="0" borderId="14" xfId="0" applyBorder="1" applyAlignment="1">
      <alignment horizontal="right"/>
    </xf>
    <xf numFmtId="3" fontId="0" fillId="0" borderId="5" xfId="0" applyNumberFormat="1" applyBorder="1" applyAlignment="1">
      <alignment horizontal="center"/>
    </xf>
    <xf numFmtId="0" fontId="0" fillId="0" borderId="16" xfId="0" applyFill="1" applyBorder="1"/>
    <xf numFmtId="0" fontId="0" fillId="0" borderId="16" xfId="0" quotePrefix="1" applyBorder="1"/>
    <xf numFmtId="0" fontId="0" fillId="0" borderId="16" xfId="0" quotePrefix="1" applyBorder="1" applyAlignment="1">
      <alignment horizontal="center"/>
    </xf>
    <xf numFmtId="0" fontId="0" fillId="0" borderId="16" xfId="0" applyBorder="1" applyAlignment="1">
      <alignment horizontal="center" wrapText="1"/>
    </xf>
    <xf numFmtId="0" fontId="0" fillId="0" borderId="16" xfId="0" applyBorder="1" applyAlignment="1">
      <alignment wrapText="1"/>
    </xf>
    <xf numFmtId="0" fontId="0" fillId="0" borderId="0" xfId="0" applyFont="1" applyFill="1" applyAlignment="1">
      <alignment wrapText="1"/>
    </xf>
    <xf numFmtId="0" fontId="0" fillId="0" borderId="16" xfId="0" applyFont="1" applyBorder="1" applyAlignment="1">
      <alignment wrapText="1"/>
    </xf>
    <xf numFmtId="3" fontId="0" fillId="0" borderId="18" xfId="0" applyNumberFormat="1" applyBorder="1" applyAlignment="1">
      <alignment horizontal="center"/>
    </xf>
    <xf numFmtId="0" fontId="16" fillId="4" borderId="5" xfId="6" applyFont="1" applyFill="1" applyBorder="1" applyAlignment="1">
      <alignment wrapText="1"/>
    </xf>
    <xf numFmtId="0" fontId="0" fillId="0" borderId="19" xfId="0" applyBorder="1" applyAlignment="1">
      <alignment horizontal="right"/>
    </xf>
    <xf numFmtId="0" fontId="0" fillId="0" borderId="19" xfId="0" applyFont="1" applyFill="1" applyBorder="1"/>
    <xf numFmtId="3" fontId="0" fillId="0" borderId="19" xfId="0" applyNumberFormat="1" applyBorder="1" applyAlignment="1">
      <alignment horizontal="center"/>
    </xf>
    <xf numFmtId="0" fontId="0" fillId="0" borderId="16" xfId="0" applyFill="1" applyBorder="1" applyAlignment="1">
      <alignment horizontal="center"/>
    </xf>
    <xf numFmtId="0" fontId="0" fillId="0" borderId="5" xfId="0" applyFont="1" applyBorder="1" applyAlignment="1">
      <alignment wrapText="1"/>
    </xf>
    <xf numFmtId="3" fontId="0" fillId="0" borderId="16" xfId="0" applyNumberFormat="1" applyFill="1" applyBorder="1" applyAlignment="1">
      <alignment horizontal="center"/>
    </xf>
    <xf numFmtId="0" fontId="0" fillId="0" borderId="5" xfId="0" applyFont="1" applyFill="1" applyBorder="1" applyAlignment="1">
      <alignment wrapText="1"/>
    </xf>
    <xf numFmtId="0" fontId="0" fillId="0" borderId="16" xfId="0" applyFill="1" applyBorder="1" applyAlignment="1">
      <alignment wrapText="1"/>
    </xf>
    <xf numFmtId="0" fontId="4" fillId="0" borderId="0" xfId="0" applyFont="1" applyAlignment="1">
      <alignment wrapText="1"/>
    </xf>
    <xf numFmtId="0" fontId="16" fillId="0" borderId="5" xfId="6" applyFont="1" applyFill="1" applyBorder="1" applyAlignment="1">
      <alignment wrapText="1"/>
    </xf>
    <xf numFmtId="0" fontId="0" fillId="0" borderId="24" xfId="0" applyFont="1" applyFill="1" applyBorder="1" applyAlignment="1">
      <alignment wrapText="1"/>
    </xf>
    <xf numFmtId="0" fontId="0" fillId="0" borderId="19" xfId="0" quotePrefix="1" applyBorder="1" applyAlignment="1">
      <alignment horizontal="center"/>
    </xf>
    <xf numFmtId="0" fontId="14" fillId="0" borderId="19" xfId="0" applyFont="1" applyFill="1" applyBorder="1" applyAlignment="1">
      <alignment horizontal="center"/>
    </xf>
    <xf numFmtId="0" fontId="0" fillId="0" borderId="24" xfId="0" applyFont="1" applyBorder="1" applyAlignment="1">
      <alignment wrapText="1"/>
    </xf>
    <xf numFmtId="0" fontId="0" fillId="0" borderId="31" xfId="0" applyBorder="1" applyAlignment="1">
      <alignment horizontal="left" wrapText="1"/>
    </xf>
    <xf numFmtId="0" fontId="0" fillId="0" borderId="31" xfId="0" applyBorder="1" applyAlignment="1">
      <alignment horizontal="center" wrapText="1"/>
    </xf>
    <xf numFmtId="49" fontId="0" fillId="0" borderId="31" xfId="0" quotePrefix="1" applyNumberFormat="1" applyBorder="1" applyAlignment="1">
      <alignment horizontal="center" wrapText="1"/>
    </xf>
    <xf numFmtId="0" fontId="0" fillId="0" borderId="31" xfId="0" applyBorder="1" applyAlignment="1">
      <alignment horizontal="left" wrapText="1" indent="1"/>
    </xf>
    <xf numFmtId="164" fontId="0" fillId="0" borderId="31" xfId="0" applyNumberFormat="1" applyBorder="1" applyAlignment="1">
      <alignment horizontal="center" wrapText="1"/>
    </xf>
    <xf numFmtId="168" fontId="0" fillId="0" borderId="31" xfId="0" applyNumberFormat="1" applyBorder="1" applyAlignment="1">
      <alignment horizontal="right" wrapText="1"/>
    </xf>
    <xf numFmtId="167" fontId="0" fillId="0" borderId="31" xfId="0" applyNumberFormat="1" applyBorder="1" applyAlignment="1">
      <alignment horizontal="center" wrapText="1"/>
    </xf>
    <xf numFmtId="167" fontId="0" fillId="0" borderId="31" xfId="3" applyNumberFormat="1" applyFont="1" applyBorder="1"/>
    <xf numFmtId="167" fontId="0" fillId="0" borderId="2" xfId="0" applyNumberFormat="1" applyBorder="1" applyAlignment="1">
      <alignment horizontal="center" wrapText="1"/>
    </xf>
    <xf numFmtId="167" fontId="0" fillId="0" borderId="2" xfId="3" applyNumberFormat="1" applyFont="1" applyBorder="1"/>
    <xf numFmtId="168" fontId="0" fillId="0" borderId="2" xfId="0" applyNumberFormat="1" applyBorder="1" applyAlignment="1">
      <alignment horizontal="right" wrapText="1"/>
    </xf>
    <xf numFmtId="44" fontId="0" fillId="0" borderId="31" xfId="0" applyNumberFormat="1" applyBorder="1" applyAlignment="1">
      <alignment horizontal="center" wrapText="1"/>
    </xf>
    <xf numFmtId="167" fontId="0" fillId="0" borderId="31" xfId="0" applyNumberFormat="1" applyBorder="1" applyAlignment="1">
      <alignment horizontal="left" wrapText="1"/>
    </xf>
    <xf numFmtId="167" fontId="0" fillId="0" borderId="2" xfId="0" applyNumberFormat="1" applyBorder="1" applyAlignment="1">
      <alignment horizontal="left" wrapText="1"/>
    </xf>
    <xf numFmtId="164" fontId="0" fillId="0" borderId="7" xfId="0" applyNumberFormat="1" applyBorder="1" applyAlignment="1">
      <alignment horizontal="center" wrapText="1"/>
    </xf>
    <xf numFmtId="168" fontId="0" fillId="0" borderId="7" xfId="0" applyNumberFormat="1" applyBorder="1" applyAlignment="1">
      <alignment horizontal="right" wrapText="1"/>
    </xf>
    <xf numFmtId="0" fontId="0" fillId="0" borderId="32" xfId="0" applyBorder="1" applyAlignment="1">
      <alignment horizontal="center"/>
    </xf>
    <xf numFmtId="0" fontId="0" fillId="0" borderId="0" xfId="0" applyBorder="1" applyAlignment="1">
      <alignment horizontal="center"/>
    </xf>
    <xf numFmtId="0" fontId="0" fillId="0" borderId="32" xfId="0" applyBorder="1" applyAlignment="1">
      <alignment horizontal="left"/>
    </xf>
    <xf numFmtId="0" fontId="0" fillId="0" borderId="40" xfId="0" applyBorder="1"/>
    <xf numFmtId="0" fontId="0" fillId="0" borderId="41" xfId="0" applyBorder="1"/>
    <xf numFmtId="0" fontId="0" fillId="0" borderId="41" xfId="0" applyBorder="1" applyAlignment="1">
      <alignment horizontal="center"/>
    </xf>
    <xf numFmtId="0" fontId="0" fillId="0" borderId="37" xfId="0" applyBorder="1" applyAlignment="1">
      <alignment horizontal="center"/>
    </xf>
    <xf numFmtId="0" fontId="0" fillId="0" borderId="31" xfId="0" applyBorder="1" applyAlignment="1">
      <alignment wrapText="1"/>
    </xf>
    <xf numFmtId="168" fontId="0" fillId="0" borderId="31" xfId="0" applyNumberFormat="1" applyBorder="1" applyAlignment="1">
      <alignment wrapText="1"/>
    </xf>
    <xf numFmtId="164" fontId="0" fillId="0" borderId="39" xfId="0" applyNumberFormat="1" applyBorder="1" applyAlignment="1">
      <alignment horizontal="center" wrapText="1"/>
    </xf>
    <xf numFmtId="168" fontId="0" fillId="0" borderId="39" xfId="0" applyNumberFormat="1" applyBorder="1" applyAlignment="1">
      <alignment wrapText="1"/>
    </xf>
    <xf numFmtId="44" fontId="0" fillId="0" borderId="31" xfId="0" applyNumberFormat="1" applyFill="1" applyBorder="1" applyAlignment="1">
      <alignment horizontal="center" wrapText="1"/>
    </xf>
    <xf numFmtId="43" fontId="0" fillId="0" borderId="31" xfId="0" applyNumberFormat="1" applyBorder="1" applyAlignment="1">
      <alignment horizontal="right" wrapText="1"/>
    </xf>
    <xf numFmtId="167" fontId="0" fillId="0" borderId="31" xfId="0" applyNumberFormat="1" applyFill="1" applyBorder="1" applyAlignment="1">
      <alignment horizontal="center" wrapText="1"/>
    </xf>
    <xf numFmtId="167" fontId="0" fillId="0" borderId="0" xfId="0" applyNumberFormat="1"/>
    <xf numFmtId="0" fontId="0" fillId="0" borderId="31" xfId="0" applyBorder="1" applyAlignment="1">
      <alignment horizontal="left" indent="1"/>
    </xf>
    <xf numFmtId="167" fontId="0" fillId="0" borderId="31" xfId="3" applyNumberFormat="1" applyFont="1" applyBorder="1" applyAlignment="1">
      <alignment horizontal="center"/>
    </xf>
    <xf numFmtId="167" fontId="0" fillId="0" borderId="31" xfId="3" applyNumberFormat="1" applyFont="1" applyFill="1" applyBorder="1" applyAlignment="1">
      <alignment horizontal="center"/>
    </xf>
    <xf numFmtId="168" fontId="0" fillId="0" borderId="31" xfId="4" applyNumberFormat="1" applyFont="1" applyBorder="1" applyAlignment="1">
      <alignment horizontal="right"/>
    </xf>
    <xf numFmtId="164" fontId="0" fillId="0" borderId="31" xfId="3" applyNumberFormat="1" applyFont="1" applyBorder="1" applyAlignment="1">
      <alignment horizontal="center"/>
    </xf>
    <xf numFmtId="167" fontId="0" fillId="0" borderId="2" xfId="3" applyNumberFormat="1" applyFont="1" applyBorder="1" applyAlignment="1">
      <alignment horizontal="center"/>
    </xf>
    <xf numFmtId="43" fontId="0" fillId="0" borderId="2" xfId="0" applyNumberFormat="1" applyBorder="1" applyAlignment="1">
      <alignment horizontal="right" wrapText="1"/>
    </xf>
    <xf numFmtId="167" fontId="0" fillId="0" borderId="2" xfId="3" applyNumberFormat="1" applyFont="1" applyFill="1" applyBorder="1" applyAlignment="1">
      <alignment horizontal="center"/>
    </xf>
    <xf numFmtId="168" fontId="0" fillId="0" borderId="2" xfId="4" applyNumberFormat="1" applyFont="1" applyBorder="1" applyAlignment="1">
      <alignment horizontal="right"/>
    </xf>
    <xf numFmtId="164" fontId="0" fillId="0" borderId="2" xfId="3" applyNumberFormat="1" applyFont="1" applyBorder="1" applyAlignment="1">
      <alignment horizontal="center"/>
    </xf>
    <xf numFmtId="0" fontId="0" fillId="0" borderId="31" xfId="0" applyBorder="1" applyAlignment="1"/>
    <xf numFmtId="164" fontId="0" fillId="0" borderId="7" xfId="0" applyNumberFormat="1" applyBorder="1" applyAlignment="1">
      <alignment horizontal="center"/>
    </xf>
    <xf numFmtId="168" fontId="0" fillId="0" borderId="7" xfId="0" applyNumberFormat="1" applyBorder="1" applyAlignment="1">
      <alignment horizontal="right"/>
    </xf>
    <xf numFmtId="0" fontId="0" fillId="0" borderId="32" xfId="0" quotePrefix="1" applyBorder="1" applyAlignment="1">
      <alignment horizontal="left"/>
    </xf>
    <xf numFmtId="44" fontId="0" fillId="0" borderId="0" xfId="0" applyNumberFormat="1"/>
    <xf numFmtId="0" fontId="0" fillId="0" borderId="42" xfId="0" applyBorder="1" applyAlignment="1">
      <alignment horizontal="center"/>
    </xf>
    <xf numFmtId="0" fontId="0" fillId="0" borderId="25" xfId="0" applyBorder="1" applyAlignment="1">
      <alignment horizontal="center"/>
    </xf>
    <xf numFmtId="0" fontId="0" fillId="0" borderId="43" xfId="0" applyBorder="1" applyAlignment="1">
      <alignment horizontal="center"/>
    </xf>
    <xf numFmtId="164" fontId="4" fillId="0" borderId="7" xfId="0" applyNumberFormat="1" applyFont="1" applyBorder="1" applyAlignment="1">
      <alignment horizontal="center"/>
    </xf>
    <xf numFmtId="0" fontId="0" fillId="0" borderId="7" xfId="0" applyBorder="1" applyAlignment="1">
      <alignment horizontal="left"/>
    </xf>
    <xf numFmtId="164" fontId="0" fillId="3" borderId="31" xfId="3" applyNumberFormat="1" applyFont="1" applyFill="1" applyBorder="1" applyAlignment="1">
      <alignment horizontal="center" vertical="top"/>
    </xf>
    <xf numFmtId="168" fontId="0" fillId="0" borderId="31" xfId="4" applyNumberFormat="1" applyFont="1" applyBorder="1" applyAlignment="1">
      <alignment horizontal="right" wrapText="1"/>
    </xf>
    <xf numFmtId="0" fontId="0" fillId="0" borderId="31" xfId="0" applyFont="1" applyBorder="1" applyAlignment="1" applyProtection="1">
      <alignment wrapText="1"/>
    </xf>
    <xf numFmtId="168" fontId="0" fillId="0" borderId="2" xfId="4" applyNumberFormat="1" applyFont="1" applyBorder="1" applyAlignment="1">
      <alignment horizontal="right" wrapText="1"/>
    </xf>
    <xf numFmtId="0" fontId="0" fillId="0" borderId="31" xfId="0" applyFont="1" applyBorder="1" applyAlignment="1" applyProtection="1">
      <alignment horizontal="left" indent="1"/>
    </xf>
    <xf numFmtId="169" fontId="17" fillId="0" borderId="0" xfId="0" applyNumberFormat="1" applyFont="1" applyAlignment="1" applyProtection="1">
      <alignment horizontal="left" indent="1"/>
    </xf>
    <xf numFmtId="167" fontId="0" fillId="0" borderId="31" xfId="0" applyNumberFormat="1" applyBorder="1"/>
    <xf numFmtId="168" fontId="0" fillId="0" borderId="0" xfId="4" applyNumberFormat="1" applyFont="1" applyBorder="1" applyAlignment="1">
      <alignment horizontal="right" wrapText="1"/>
    </xf>
    <xf numFmtId="168" fontId="0" fillId="0" borderId="31" xfId="4" applyNumberFormat="1" applyFont="1" applyBorder="1" applyAlignment="1">
      <alignment horizontal="center"/>
    </xf>
    <xf numFmtId="164" fontId="0" fillId="0" borderId="39" xfId="0" applyNumberFormat="1" applyBorder="1" applyAlignment="1">
      <alignment horizontal="center" vertical="top" wrapText="1"/>
    </xf>
    <xf numFmtId="168" fontId="0" fillId="0" borderId="39" xfId="4" applyNumberFormat="1" applyFont="1" applyBorder="1" applyAlignment="1">
      <alignment wrapText="1"/>
    </xf>
    <xf numFmtId="168" fontId="0" fillId="0" borderId="31" xfId="0" applyNumberFormat="1" applyFont="1" applyBorder="1" applyAlignment="1">
      <alignment horizontal="right" wrapText="1"/>
    </xf>
    <xf numFmtId="0" fontId="4" fillId="0" borderId="0" xfId="0" applyFont="1" applyBorder="1" applyAlignment="1">
      <alignment horizontal="center"/>
    </xf>
    <xf numFmtId="164" fontId="0" fillId="0" borderId="33" xfId="3" applyNumberFormat="1" applyFont="1" applyBorder="1" applyAlignment="1">
      <alignment horizontal="center"/>
    </xf>
    <xf numFmtId="0" fontId="0" fillId="0" borderId="33" xfId="0" applyBorder="1" applyAlignment="1">
      <alignment horizontal="center"/>
    </xf>
    <xf numFmtId="164" fontId="0" fillId="0" borderId="31" xfId="3" applyNumberFormat="1" applyFont="1" applyFill="1" applyBorder="1"/>
    <xf numFmtId="0" fontId="0" fillId="0" borderId="31" xfId="0" applyFill="1" applyBorder="1" applyAlignment="1">
      <alignment horizontal="center"/>
    </xf>
    <xf numFmtId="38" fontId="0" fillId="0" borderId="31" xfId="0" applyNumberFormat="1" applyBorder="1"/>
    <xf numFmtId="38" fontId="0" fillId="0" borderId="31" xfId="2" applyNumberFormat="1" applyFont="1" applyBorder="1"/>
    <xf numFmtId="38" fontId="0" fillId="0" borderId="0" xfId="0" applyNumberFormat="1"/>
    <xf numFmtId="44" fontId="0" fillId="0" borderId="31" xfId="3" applyFont="1" applyBorder="1"/>
    <xf numFmtId="0" fontId="1" fillId="0" borderId="31" xfId="0" applyFont="1" applyBorder="1"/>
    <xf numFmtId="0" fontId="0" fillId="0" borderId="32" xfId="0" applyBorder="1"/>
    <xf numFmtId="38" fontId="5" fillId="0" borderId="31" xfId="0" applyNumberFormat="1" applyFont="1" applyBorder="1"/>
    <xf numFmtId="38" fontId="4" fillId="0" borderId="35" xfId="7" applyNumberFormat="1" applyFont="1" applyFill="1" applyBorder="1"/>
    <xf numFmtId="38" fontId="5" fillId="0" borderId="31" xfId="0" applyNumberFormat="1" applyFont="1" applyFill="1" applyBorder="1"/>
    <xf numFmtId="164" fontId="0" fillId="0" borderId="0" xfId="3" applyNumberFormat="1" applyFont="1" applyBorder="1"/>
    <xf numFmtId="164" fontId="0" fillId="0" borderId="1" xfId="3" applyNumberFormat="1" applyFont="1" applyBorder="1"/>
    <xf numFmtId="0" fontId="0" fillId="0" borderId="0" xfId="0" applyAlignment="1">
      <alignment horizontal="right"/>
    </xf>
    <xf numFmtId="38" fontId="5" fillId="0" borderId="0" xfId="0" applyNumberFormat="1" applyFont="1" applyBorder="1"/>
    <xf numFmtId="0" fontId="18" fillId="0" borderId="0" xfId="0" applyFont="1" applyAlignment="1">
      <alignment horizontal="left"/>
    </xf>
    <xf numFmtId="0" fontId="18" fillId="0" borderId="0" xfId="0" applyFont="1" applyAlignment="1">
      <alignment horizontal="center"/>
    </xf>
    <xf numFmtId="0" fontId="0" fillId="0" borderId="33" xfId="0" applyBorder="1" applyAlignment="1">
      <alignment wrapText="1"/>
    </xf>
    <xf numFmtId="167" fontId="0" fillId="0" borderId="33" xfId="2" applyNumberFormat="1" applyFont="1" applyBorder="1" applyAlignment="1">
      <alignment horizontal="right"/>
    </xf>
    <xf numFmtId="167" fontId="0" fillId="0" borderId="33" xfId="2" applyNumberFormat="1" applyFont="1" applyFill="1" applyBorder="1" applyAlignment="1">
      <alignment horizontal="right"/>
    </xf>
    <xf numFmtId="167" fontId="0" fillId="0" borderId="31" xfId="2" applyNumberFormat="1" applyFont="1" applyBorder="1" applyAlignment="1">
      <alignment horizontal="right"/>
    </xf>
    <xf numFmtId="167" fontId="0" fillId="0" borderId="31" xfId="2" applyNumberFormat="1" applyFont="1" applyFill="1" applyBorder="1" applyAlignment="1">
      <alignment horizontal="right"/>
    </xf>
    <xf numFmtId="0" fontId="0" fillId="0" borderId="31" xfId="0" applyFill="1" applyBorder="1" applyAlignment="1">
      <alignment horizontal="left" indent="1"/>
    </xf>
    <xf numFmtId="167" fontId="0" fillId="0" borderId="31" xfId="3" applyNumberFormat="1" applyFont="1" applyFill="1" applyBorder="1"/>
    <xf numFmtId="0" fontId="0" fillId="0" borderId="1" xfId="0" applyBorder="1" applyAlignment="1">
      <alignment horizontal="left"/>
    </xf>
    <xf numFmtId="167" fontId="0" fillId="0" borderId="1" xfId="2" applyNumberFormat="1" applyFont="1" applyBorder="1" applyAlignment="1">
      <alignment horizontal="right"/>
    </xf>
    <xf numFmtId="164" fontId="0" fillId="0" borderId="1" xfId="3" applyNumberFormat="1" applyFont="1" applyBorder="1" applyAlignment="1">
      <alignment horizontal="right"/>
    </xf>
    <xf numFmtId="0" fontId="0" fillId="0" borderId="46" xfId="0" applyBorder="1"/>
    <xf numFmtId="170" fontId="0" fillId="0" borderId="46" xfId="0" applyNumberFormat="1" applyBorder="1"/>
    <xf numFmtId="0" fontId="0" fillId="0" borderId="34" xfId="0" applyBorder="1" applyAlignment="1">
      <alignment horizontal="center"/>
    </xf>
    <xf numFmtId="170" fontId="0" fillId="0" borderId="0" xfId="0" applyNumberFormat="1" applyBorder="1"/>
    <xf numFmtId="170" fontId="0" fillId="0" borderId="41" xfId="0" applyNumberFormat="1" applyBorder="1"/>
    <xf numFmtId="0" fontId="1" fillId="0" borderId="0" xfId="0" applyFont="1" applyFill="1"/>
    <xf numFmtId="0" fontId="0" fillId="0" borderId="0" xfId="0" applyFill="1" applyBorder="1" applyAlignment="1">
      <alignment horizontal="left" indent="1"/>
    </xf>
    <xf numFmtId="167" fontId="0" fillId="0" borderId="0" xfId="2" applyNumberFormat="1" applyFont="1" applyFill="1" applyBorder="1" applyAlignment="1">
      <alignment horizontal="right"/>
    </xf>
    <xf numFmtId="167" fontId="0" fillId="0" borderId="0" xfId="3" applyNumberFormat="1" applyFont="1" applyFill="1" applyBorder="1"/>
    <xf numFmtId="167" fontId="0" fillId="0" borderId="0" xfId="2" applyNumberFormat="1" applyFont="1" applyFill="1" applyBorder="1"/>
    <xf numFmtId="0" fontId="0" fillId="0" borderId="32" xfId="0" applyBorder="1" applyAlignment="1">
      <alignment horizontal="left" indent="1"/>
    </xf>
    <xf numFmtId="167" fontId="0" fillId="0" borderId="0" xfId="2" applyNumberFormat="1" applyFont="1" applyBorder="1" applyAlignment="1">
      <alignment horizontal="right"/>
    </xf>
    <xf numFmtId="167" fontId="0" fillId="0" borderId="46" xfId="2" applyNumberFormat="1" applyFont="1" applyBorder="1" applyAlignment="1">
      <alignment horizontal="right"/>
    </xf>
    <xf numFmtId="0" fontId="0" fillId="0" borderId="34" xfId="0" applyBorder="1"/>
    <xf numFmtId="0" fontId="0" fillId="0" borderId="40" xfId="0" applyFill="1" applyBorder="1" applyAlignment="1">
      <alignment horizontal="left"/>
    </xf>
    <xf numFmtId="0" fontId="0" fillId="0" borderId="0" xfId="0" applyAlignment="1">
      <alignment horizontal="left" wrapText="1"/>
    </xf>
    <xf numFmtId="0" fontId="0" fillId="0" borderId="33" xfId="0" applyBorder="1" applyAlignment="1">
      <alignment horizontal="center" wrapText="1"/>
    </xf>
    <xf numFmtId="0" fontId="0" fillId="0" borderId="30" xfId="0" applyBorder="1" applyAlignment="1">
      <alignment horizontal="center" wrapText="1"/>
    </xf>
    <xf numFmtId="49" fontId="0" fillId="0" borderId="33" xfId="0" quotePrefix="1" applyNumberFormat="1" applyBorder="1" applyAlignment="1">
      <alignment horizontal="center" wrapText="1"/>
    </xf>
    <xf numFmtId="49" fontId="0" fillId="0" borderId="30" xfId="0" applyNumberFormat="1" applyBorder="1" applyAlignment="1">
      <alignment horizontal="center" wrapText="1"/>
    </xf>
    <xf numFmtId="0" fontId="0" fillId="0" borderId="27" xfId="0" applyBorder="1" applyAlignment="1">
      <alignment horizontal="center"/>
    </xf>
    <xf numFmtId="0" fontId="0" fillId="0" borderId="29" xfId="0" applyBorder="1" applyAlignment="1">
      <alignment horizontal="center"/>
    </xf>
    <xf numFmtId="0" fontId="13" fillId="0" borderId="32" xfId="0" applyFont="1" applyBorder="1" applyAlignment="1">
      <alignment horizontal="left" vertical="top" wrapText="1"/>
    </xf>
    <xf numFmtId="0" fontId="13" fillId="0" borderId="0" xfId="0" applyFont="1" applyBorder="1" applyAlignment="1">
      <alignment horizontal="left" vertical="top" wrapText="1"/>
    </xf>
    <xf numFmtId="0" fontId="13" fillId="0" borderId="35" xfId="0" applyFont="1" applyBorder="1" applyAlignment="1">
      <alignment horizontal="left" vertical="top" wrapText="1"/>
    </xf>
    <xf numFmtId="0" fontId="1" fillId="0" borderId="0" xfId="0" applyFont="1" applyAlignment="1">
      <alignment horizontal="left" wrapText="1"/>
    </xf>
    <xf numFmtId="0" fontId="0" fillId="0" borderId="0" xfId="0" applyAlignment="1">
      <alignment horizontal="left" vertical="center" wrapText="1"/>
    </xf>
    <xf numFmtId="0" fontId="0" fillId="0" borderId="5" xfId="0" applyBorder="1" applyAlignment="1">
      <alignment horizontal="center" wrapText="1"/>
    </xf>
    <xf numFmtId="0" fontId="0" fillId="0" borderId="0" xfId="0" applyAlignment="1">
      <alignment horizontal="left" vertical="top" wrapText="1"/>
    </xf>
    <xf numFmtId="0" fontId="0" fillId="0" borderId="0" xfId="0" quotePrefix="1" applyBorder="1" applyAlignment="1">
      <alignment horizontal="center" wrapText="1"/>
    </xf>
    <xf numFmtId="0" fontId="0" fillId="0" borderId="24" xfId="0" applyBorder="1" applyAlignment="1">
      <alignment horizontal="center" wrapText="1"/>
    </xf>
    <xf numFmtId="0" fontId="0" fillId="0" borderId="0" xfId="0" applyBorder="1" applyAlignment="1">
      <alignment horizontal="center" wrapText="1"/>
    </xf>
    <xf numFmtId="0" fontId="0" fillId="0" borderId="24" xfId="0" applyBorder="1" applyAlignment="1">
      <alignment horizontal="center"/>
    </xf>
    <xf numFmtId="0" fontId="0" fillId="0" borderId="18" xfId="0" applyBorder="1" applyAlignment="1">
      <alignment horizontal="center" wrapText="1"/>
    </xf>
    <xf numFmtId="0" fontId="0" fillId="0" borderId="21" xfId="0" applyBorder="1" applyAlignment="1">
      <alignment horizontal="center"/>
    </xf>
    <xf numFmtId="0" fontId="0" fillId="0" borderId="14" xfId="0" applyBorder="1" applyAlignment="1">
      <alignment horizontal="center" wrapText="1"/>
    </xf>
    <xf numFmtId="0" fontId="0" fillId="0" borderId="19" xfId="0" applyBorder="1" applyAlignment="1">
      <alignment horizontal="center" wrapText="1"/>
    </xf>
    <xf numFmtId="0" fontId="0" fillId="0" borderId="13" xfId="0" applyBorder="1" applyAlignment="1">
      <alignment horizontal="center" wrapText="1"/>
    </xf>
    <xf numFmtId="0" fontId="0" fillId="0" borderId="25" xfId="0" applyBorder="1" applyAlignment="1">
      <alignment horizontal="center" wrapText="1"/>
    </xf>
    <xf numFmtId="0" fontId="0" fillId="0" borderId="15"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0" fillId="0" borderId="17" xfId="0" applyBorder="1" applyAlignment="1">
      <alignment horizontal="left" wrapText="1"/>
    </xf>
    <xf numFmtId="0" fontId="0" fillId="0" borderId="0" xfId="0" applyBorder="1" applyAlignment="1">
      <alignment horizontal="left" wrapText="1"/>
    </xf>
    <xf numFmtId="0" fontId="0" fillId="0" borderId="18" xfId="0" applyBorder="1" applyAlignment="1">
      <alignment horizontal="left" wrapText="1"/>
    </xf>
    <xf numFmtId="0" fontId="0" fillId="0" borderId="10" xfId="0" applyFont="1" applyBorder="1" applyAlignment="1">
      <alignment horizontal="center"/>
    </xf>
    <xf numFmtId="0" fontId="0" fillId="0" borderId="11" xfId="0" applyFont="1" applyBorder="1" applyAlignment="1">
      <alignment horizontal="center"/>
    </xf>
    <xf numFmtId="0" fontId="0" fillId="0" borderId="12" xfId="0" applyFont="1" applyBorder="1" applyAlignment="1">
      <alignment horizontal="center"/>
    </xf>
    <xf numFmtId="0" fontId="0" fillId="0" borderId="10" xfId="0" applyFont="1" applyFill="1" applyBorder="1" applyAlignment="1">
      <alignment horizontal="center"/>
    </xf>
    <xf numFmtId="0" fontId="0" fillId="0" borderId="12" xfId="0" applyFont="1" applyFill="1" applyBorder="1" applyAlignment="1">
      <alignment horizontal="center"/>
    </xf>
    <xf numFmtId="0" fontId="0" fillId="0" borderId="5" xfId="0" applyFont="1" applyFill="1" applyBorder="1" applyAlignment="1">
      <alignment horizontal="center"/>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2" xfId="0" applyFont="1" applyFill="1" applyBorder="1" applyAlignment="1">
      <alignment horizontal="center"/>
    </xf>
    <xf numFmtId="49" fontId="0" fillId="0" borderId="30" xfId="0" quotePrefix="1" applyNumberFormat="1" applyBorder="1" applyAlignment="1">
      <alignment horizontal="center" wrapText="1"/>
    </xf>
    <xf numFmtId="0" fontId="0" fillId="0" borderId="44" xfId="0" quotePrefix="1" applyBorder="1" applyAlignment="1">
      <alignment horizontal="center" wrapText="1"/>
    </xf>
    <xf numFmtId="0" fontId="0" fillId="0" borderId="45" xfId="0" applyBorder="1" applyAlignment="1">
      <alignment horizontal="center" wrapText="1"/>
    </xf>
    <xf numFmtId="0" fontId="0" fillId="0" borderId="44" xfId="0" quotePrefix="1" applyFill="1" applyBorder="1" applyAlignment="1">
      <alignment horizontal="center" wrapText="1"/>
    </xf>
    <xf numFmtId="0" fontId="0" fillId="0" borderId="45" xfId="0" applyFill="1" applyBorder="1" applyAlignment="1">
      <alignment horizontal="center" wrapText="1"/>
    </xf>
    <xf numFmtId="0" fontId="0" fillId="0" borderId="45" xfId="0" quotePrefix="1" applyBorder="1" applyAlignment="1">
      <alignment horizontal="center" wrapText="1"/>
    </xf>
    <xf numFmtId="0" fontId="4" fillId="0" borderId="0" xfId="0" applyFont="1" applyAlignment="1">
      <alignment horizontal="left" vertical="top" wrapText="1"/>
    </xf>
  </cellXfs>
  <cellStyles count="8">
    <cellStyle name="Comma" xfId="2" builtinId="3"/>
    <cellStyle name="Currency" xfId="3" builtinId="4"/>
    <cellStyle name="Normal" xfId="0" builtinId="0"/>
    <cellStyle name="Normal 2" xfId="1" xr:uid="{00000000-0005-0000-0000-000003000000}"/>
    <cellStyle name="Normal 2 2" xfId="7" xr:uid="{7DF87B07-76F7-4466-9B54-DBF8B53843D4}"/>
    <cellStyle name="Normal_Sheet1" xfId="5" xr:uid="{407B695D-030F-4D74-93D4-FF4B97615701}"/>
    <cellStyle name="Normal_Sheet3" xfId="6" xr:uid="{CDE500F7-7F29-43F8-9F7E-ABF015CEF674}"/>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II-G%20RFI%20Upd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G"/>
      <sheetName val="II-G (W)"/>
      <sheetName val="II-G (WW)"/>
      <sheetName val="II-G-2.5 (W)"/>
      <sheetName val="II-G-2.5 (WW)"/>
      <sheetName val="II-G-5 "/>
    </sheetNames>
    <sheetDataSet>
      <sheetData sheetId="0" refreshError="1"/>
      <sheetData sheetId="1">
        <row r="10">
          <cell r="B10" t="str">
            <v>Retail</v>
          </cell>
        </row>
        <row r="11">
          <cell r="B11" t="str">
            <v>Residential</v>
          </cell>
          <cell r="C11">
            <v>124900840.20999999</v>
          </cell>
          <cell r="G11">
            <v>0</v>
          </cell>
          <cell r="I11">
            <v>124900840.20999999</v>
          </cell>
        </row>
        <row r="12">
          <cell r="B12" t="str">
            <v>Multifamily</v>
          </cell>
          <cell r="C12">
            <v>58718256.279999994</v>
          </cell>
          <cell r="G12">
            <v>0</v>
          </cell>
          <cell r="I12">
            <v>58718256.279999994</v>
          </cell>
        </row>
        <row r="13">
          <cell r="B13" t="str">
            <v>Commercial</v>
          </cell>
          <cell r="C13">
            <v>78473346.340000004</v>
          </cell>
          <cell r="G13">
            <v>0</v>
          </cell>
          <cell r="I13">
            <v>78473346.340000004</v>
          </cell>
        </row>
        <row r="14">
          <cell r="B14" t="str">
            <v>Large Volume</v>
          </cell>
          <cell r="C14">
            <v>22883165.080000002</v>
          </cell>
          <cell r="G14">
            <v>0</v>
          </cell>
          <cell r="I14">
            <v>22883165.080000002</v>
          </cell>
        </row>
        <row r="15">
          <cell r="B15" t="str">
            <v>Total Retail</v>
          </cell>
        </row>
        <row r="17">
          <cell r="B17" t="str">
            <v>Wholesale</v>
          </cell>
        </row>
        <row r="18">
          <cell r="B18" t="str">
            <v>Creedmore-Maha</v>
          </cell>
          <cell r="C18">
            <v>300429</v>
          </cell>
          <cell r="G18">
            <v>0</v>
          </cell>
          <cell r="I18">
            <v>300429</v>
          </cell>
        </row>
        <row r="19">
          <cell r="B19" t="str">
            <v>High Valley</v>
          </cell>
          <cell r="C19">
            <v>25218.12</v>
          </cell>
          <cell r="G19">
            <v>0</v>
          </cell>
          <cell r="I19">
            <v>25218.12</v>
          </cell>
        </row>
        <row r="20">
          <cell r="B20" t="str">
            <v>Manor, City of</v>
          </cell>
          <cell r="C20">
            <v>387.27</v>
          </cell>
          <cell r="G20">
            <v>0</v>
          </cell>
          <cell r="I20">
            <v>387.27</v>
          </cell>
        </row>
        <row r="21">
          <cell r="B21" t="str">
            <v>Mid Tex Utilities</v>
          </cell>
          <cell r="C21">
            <v>215288.6</v>
          </cell>
          <cell r="G21">
            <v>0</v>
          </cell>
          <cell r="I21">
            <v>215288.6</v>
          </cell>
        </row>
        <row r="22">
          <cell r="B22" t="str">
            <v>Marsha Water</v>
          </cell>
          <cell r="C22">
            <v>59421.780000000013</v>
          </cell>
          <cell r="G22">
            <v>0</v>
          </cell>
          <cell r="I22">
            <v>59421.780000000013</v>
          </cell>
        </row>
        <row r="23">
          <cell r="B23" t="str">
            <v>Morningside</v>
          </cell>
          <cell r="C23">
            <v>11921</v>
          </cell>
          <cell r="G23">
            <v>0</v>
          </cell>
          <cell r="I23">
            <v>11921</v>
          </cell>
        </row>
        <row r="24">
          <cell r="B24" t="str">
            <v>Nighthawk</v>
          </cell>
          <cell r="C24">
            <v>60524.490000000005</v>
          </cell>
          <cell r="G24">
            <v>0</v>
          </cell>
          <cell r="I24">
            <v>60524.490000000005</v>
          </cell>
        </row>
        <row r="25">
          <cell r="B25" t="str">
            <v>North Austin MUD</v>
          </cell>
          <cell r="C25">
            <v>1099948.52</v>
          </cell>
          <cell r="G25">
            <v>611199</v>
          </cell>
          <cell r="I25">
            <v>1711147.52</v>
          </cell>
        </row>
        <row r="26">
          <cell r="B26" t="str">
            <v>Northtown MUD</v>
          </cell>
          <cell r="C26">
            <v>903356.12000000011</v>
          </cell>
          <cell r="G26">
            <v>494221.68169312063</v>
          </cell>
          <cell r="I26">
            <v>1397577.8016931207</v>
          </cell>
        </row>
        <row r="27">
          <cell r="B27" t="str">
            <v>Rivercrest</v>
          </cell>
          <cell r="C27">
            <v>651751.80000000005</v>
          </cell>
          <cell r="G27">
            <v>0</v>
          </cell>
          <cell r="I27">
            <v>651751.80000000005</v>
          </cell>
        </row>
        <row r="28">
          <cell r="B28" t="str">
            <v>Rollingwood</v>
          </cell>
          <cell r="C28">
            <v>691066.11999999988</v>
          </cell>
          <cell r="G28">
            <v>0</v>
          </cell>
          <cell r="I28">
            <v>691066.11999999988</v>
          </cell>
        </row>
        <row r="29">
          <cell r="B29" t="str">
            <v>Southwest Water</v>
          </cell>
          <cell r="C29">
            <v>6333.9000000000005</v>
          </cell>
          <cell r="G29">
            <v>0</v>
          </cell>
          <cell r="I29">
            <v>6333.9000000000005</v>
          </cell>
        </row>
        <row r="30">
          <cell r="B30" t="str">
            <v>Sunset Valley, City of</v>
          </cell>
          <cell r="C30">
            <v>475461.27999999997</v>
          </cell>
          <cell r="G30">
            <v>0</v>
          </cell>
          <cell r="I30">
            <v>475461.27999999997</v>
          </cell>
        </row>
        <row r="31">
          <cell r="B31" t="str">
            <v>Village of San Leanna</v>
          </cell>
          <cell r="C31">
            <v>21529.199999999997</v>
          </cell>
          <cell r="G31">
            <v>0</v>
          </cell>
          <cell r="I31">
            <v>21529.199999999997</v>
          </cell>
        </row>
        <row r="32">
          <cell r="B32" t="str">
            <v>Water District 10</v>
          </cell>
          <cell r="C32">
            <v>2741792.25</v>
          </cell>
          <cell r="G32">
            <v>1830514</v>
          </cell>
          <cell r="I32">
            <v>4572306.25</v>
          </cell>
        </row>
        <row r="33">
          <cell r="B33" t="str">
            <v>Wells Branch MUD</v>
          </cell>
          <cell r="C33">
            <v>1504938.7200000002</v>
          </cell>
          <cell r="G33">
            <v>850306.02833753033</v>
          </cell>
          <cell r="I33">
            <v>2355244.7483375305</v>
          </cell>
        </row>
        <row r="34">
          <cell r="B34" t="str">
            <v>Total Wholesale</v>
          </cell>
        </row>
      </sheetData>
      <sheetData sheetId="2" refreshError="1"/>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52"/>
  <sheetViews>
    <sheetView zoomScaleNormal="100" workbookViewId="0">
      <selection activeCell="A4" sqref="A4"/>
    </sheetView>
  </sheetViews>
  <sheetFormatPr defaultRowHeight="14.5" x14ac:dyDescent="0.35"/>
  <cols>
    <col min="2" max="2" width="16.7265625" bestFit="1" customWidth="1"/>
    <col min="3" max="3" width="65.7265625" customWidth="1"/>
    <col min="4" max="4" width="27.26953125" bestFit="1" customWidth="1"/>
  </cols>
  <sheetData>
    <row r="1" spans="1:13" x14ac:dyDescent="0.35">
      <c r="A1" s="1" t="s">
        <v>0</v>
      </c>
    </row>
    <row r="2" spans="1:13" x14ac:dyDescent="0.35">
      <c r="A2" t="s">
        <v>1</v>
      </c>
    </row>
    <row r="3" spans="1:13" ht="31.5" customHeight="1" x14ac:dyDescent="0.35">
      <c r="A3" s="386" t="s">
        <v>2</v>
      </c>
      <c r="B3" s="386"/>
      <c r="C3" s="386"/>
      <c r="D3" s="386"/>
      <c r="E3" s="15"/>
      <c r="F3" s="15"/>
      <c r="G3" s="15"/>
      <c r="H3" s="15"/>
      <c r="I3" s="15"/>
      <c r="J3" s="15"/>
      <c r="K3" s="15"/>
      <c r="L3" s="15"/>
      <c r="M3" s="15"/>
    </row>
    <row r="4" spans="1:13" x14ac:dyDescent="0.35">
      <c r="A4" s="16" t="s">
        <v>1062</v>
      </c>
    </row>
    <row r="5" spans="1:13" ht="15" thickBot="1" x14ac:dyDescent="0.4">
      <c r="A5" s="16"/>
    </row>
    <row r="6" spans="1:13" ht="15" thickBot="1" x14ac:dyDescent="0.4">
      <c r="A6" s="2" t="s">
        <v>17</v>
      </c>
      <c r="B6" s="2" t="s">
        <v>18</v>
      </c>
      <c r="C6" s="2" t="s">
        <v>19</v>
      </c>
      <c r="D6" s="2" t="s">
        <v>20</v>
      </c>
    </row>
    <row r="7" spans="1:13" x14ac:dyDescent="0.35">
      <c r="A7" s="3">
        <v>1</v>
      </c>
      <c r="B7" s="3" t="s">
        <v>21</v>
      </c>
      <c r="C7" s="4" t="s">
        <v>22</v>
      </c>
      <c r="D7" s="5" t="s">
        <v>23</v>
      </c>
    </row>
    <row r="8" spans="1:13" x14ac:dyDescent="0.35">
      <c r="A8" s="3">
        <v>2</v>
      </c>
      <c r="B8" s="3" t="s">
        <v>24</v>
      </c>
      <c r="C8" s="6" t="s">
        <v>25</v>
      </c>
      <c r="D8" s="7" t="s">
        <v>23</v>
      </c>
    </row>
    <row r="9" spans="1:13" x14ac:dyDescent="0.35">
      <c r="A9" s="3">
        <v>3</v>
      </c>
      <c r="B9" s="3" t="s">
        <v>26</v>
      </c>
      <c r="C9" s="6" t="s">
        <v>27</v>
      </c>
      <c r="D9" s="7" t="s">
        <v>23</v>
      </c>
    </row>
    <row r="10" spans="1:13" x14ac:dyDescent="0.35">
      <c r="A10" s="3">
        <v>4</v>
      </c>
      <c r="B10" s="3" t="s">
        <v>28</v>
      </c>
      <c r="C10" s="6" t="s">
        <v>29</v>
      </c>
      <c r="D10" s="7" t="s">
        <v>23</v>
      </c>
    </row>
    <row r="11" spans="1:13" x14ac:dyDescent="0.35">
      <c r="A11" s="3">
        <v>5</v>
      </c>
      <c r="B11" s="3" t="s">
        <v>30</v>
      </c>
      <c r="C11" s="6" t="s">
        <v>31</v>
      </c>
      <c r="D11" s="7" t="s">
        <v>23</v>
      </c>
    </row>
    <row r="12" spans="1:13" x14ac:dyDescent="0.35">
      <c r="A12" s="3">
        <v>6</v>
      </c>
      <c r="B12" s="3" t="s">
        <v>32</v>
      </c>
      <c r="C12" s="6" t="s">
        <v>33</v>
      </c>
      <c r="D12" s="7" t="s">
        <v>23</v>
      </c>
    </row>
    <row r="13" spans="1:13" x14ac:dyDescent="0.35">
      <c r="A13" s="3">
        <v>7</v>
      </c>
      <c r="B13" s="3" t="s">
        <v>34</v>
      </c>
      <c r="C13" s="6" t="s">
        <v>35</v>
      </c>
      <c r="D13" s="7" t="s">
        <v>23</v>
      </c>
    </row>
    <row r="14" spans="1:13" x14ac:dyDescent="0.35">
      <c r="A14" s="3">
        <v>8</v>
      </c>
      <c r="B14" s="3" t="s">
        <v>36</v>
      </c>
      <c r="C14" s="6" t="s">
        <v>37</v>
      </c>
      <c r="D14" s="7" t="s">
        <v>23</v>
      </c>
    </row>
    <row r="15" spans="1:13" x14ac:dyDescent="0.35">
      <c r="A15" s="3">
        <v>9</v>
      </c>
      <c r="B15" s="3" t="s">
        <v>38</v>
      </c>
      <c r="C15" s="6" t="s">
        <v>39</v>
      </c>
      <c r="D15" s="7" t="s">
        <v>23</v>
      </c>
    </row>
    <row r="16" spans="1:13" x14ac:dyDescent="0.35">
      <c r="A16" s="3">
        <v>10</v>
      </c>
      <c r="B16" s="3" t="s">
        <v>40</v>
      </c>
      <c r="C16" s="6" t="s">
        <v>41</v>
      </c>
      <c r="D16" s="7" t="s">
        <v>42</v>
      </c>
    </row>
    <row r="17" spans="1:4" x14ac:dyDescent="0.35">
      <c r="A17" s="3">
        <v>11</v>
      </c>
      <c r="B17" s="3" t="s">
        <v>43</v>
      </c>
      <c r="C17" s="6" t="s">
        <v>44</v>
      </c>
      <c r="D17" s="7" t="s">
        <v>42</v>
      </c>
    </row>
    <row r="18" spans="1:4" x14ac:dyDescent="0.35">
      <c r="A18" s="3">
        <v>12</v>
      </c>
      <c r="B18" s="3" t="s">
        <v>45</v>
      </c>
      <c r="C18" s="6" t="s">
        <v>46</v>
      </c>
      <c r="D18" s="7" t="s">
        <v>23</v>
      </c>
    </row>
    <row r="19" spans="1:4" x14ac:dyDescent="0.35">
      <c r="A19" s="3">
        <v>13</v>
      </c>
      <c r="B19" s="3" t="s">
        <v>47</v>
      </c>
      <c r="C19" s="6" t="s">
        <v>48</v>
      </c>
      <c r="D19" s="7" t="s">
        <v>23</v>
      </c>
    </row>
    <row r="20" spans="1:4" x14ac:dyDescent="0.35">
      <c r="A20" s="3">
        <v>14</v>
      </c>
      <c r="B20" s="3" t="s">
        <v>49</v>
      </c>
      <c r="C20" s="6" t="s">
        <v>50</v>
      </c>
      <c r="D20" s="7" t="s">
        <v>23</v>
      </c>
    </row>
    <row r="21" spans="1:4" x14ac:dyDescent="0.35">
      <c r="A21" s="3">
        <v>15</v>
      </c>
      <c r="B21" s="3" t="s">
        <v>51</v>
      </c>
      <c r="C21" s="6" t="s">
        <v>52</v>
      </c>
      <c r="D21" s="7" t="s">
        <v>23</v>
      </c>
    </row>
    <row r="22" spans="1:4" x14ac:dyDescent="0.35">
      <c r="A22" s="3">
        <v>16</v>
      </c>
      <c r="B22" s="3" t="s">
        <v>53</v>
      </c>
      <c r="C22" s="6" t="s">
        <v>54</v>
      </c>
      <c r="D22" s="7" t="s">
        <v>23</v>
      </c>
    </row>
    <row r="23" spans="1:4" x14ac:dyDescent="0.35">
      <c r="A23" s="3">
        <v>17</v>
      </c>
      <c r="B23" s="3" t="s">
        <v>55</v>
      </c>
      <c r="C23" s="6" t="s">
        <v>56</v>
      </c>
      <c r="D23" s="7" t="s">
        <v>23</v>
      </c>
    </row>
    <row r="24" spans="1:4" x14ac:dyDescent="0.35">
      <c r="A24" s="3">
        <v>18</v>
      </c>
      <c r="B24" s="3" t="s">
        <v>57</v>
      </c>
      <c r="C24" s="6" t="s">
        <v>58</v>
      </c>
      <c r="D24" s="7" t="s">
        <v>23</v>
      </c>
    </row>
    <row r="25" spans="1:4" x14ac:dyDescent="0.35">
      <c r="A25" s="3">
        <v>19</v>
      </c>
      <c r="B25" s="3" t="s">
        <v>59</v>
      </c>
      <c r="C25" s="6" t="s">
        <v>60</v>
      </c>
      <c r="D25" s="7" t="s">
        <v>23</v>
      </c>
    </row>
    <row r="26" spans="1:4" x14ac:dyDescent="0.35">
      <c r="A26" s="3">
        <v>20</v>
      </c>
      <c r="B26" s="3" t="s">
        <v>61</v>
      </c>
      <c r="C26" s="6" t="s">
        <v>62</v>
      </c>
      <c r="D26" s="7" t="s">
        <v>23</v>
      </c>
    </row>
    <row r="27" spans="1:4" x14ac:dyDescent="0.35">
      <c r="A27" s="3">
        <v>21</v>
      </c>
      <c r="B27" s="3" t="s">
        <v>63</v>
      </c>
      <c r="C27" s="6" t="s">
        <v>64</v>
      </c>
      <c r="D27" s="7" t="s">
        <v>42</v>
      </c>
    </row>
    <row r="28" spans="1:4" x14ac:dyDescent="0.35">
      <c r="A28" s="3">
        <v>22</v>
      </c>
      <c r="B28" s="3" t="s">
        <v>65</v>
      </c>
      <c r="C28" s="6" t="s">
        <v>66</v>
      </c>
      <c r="D28" s="7" t="s">
        <v>42</v>
      </c>
    </row>
    <row r="29" spans="1:4" x14ac:dyDescent="0.35">
      <c r="A29" s="3">
        <v>23</v>
      </c>
      <c r="B29" s="3" t="s">
        <v>67</v>
      </c>
      <c r="C29" s="6" t="s">
        <v>68</v>
      </c>
      <c r="D29" s="7" t="s">
        <v>23</v>
      </c>
    </row>
    <row r="30" spans="1:4" x14ac:dyDescent="0.35">
      <c r="A30" s="3">
        <v>24</v>
      </c>
      <c r="B30" s="3" t="s">
        <v>69</v>
      </c>
      <c r="C30" s="6" t="s">
        <v>70</v>
      </c>
      <c r="D30" s="7" t="s">
        <v>23</v>
      </c>
    </row>
    <row r="31" spans="1:4" x14ac:dyDescent="0.35">
      <c r="A31" s="3">
        <v>25</v>
      </c>
      <c r="B31" s="3" t="s">
        <v>71</v>
      </c>
      <c r="C31" s="6" t="s">
        <v>72</v>
      </c>
      <c r="D31" s="7" t="s">
        <v>42</v>
      </c>
    </row>
    <row r="32" spans="1:4" x14ac:dyDescent="0.35">
      <c r="A32" s="3">
        <v>26</v>
      </c>
      <c r="B32" s="3" t="s">
        <v>73</v>
      </c>
      <c r="C32" s="6" t="s">
        <v>74</v>
      </c>
      <c r="D32" s="7" t="s">
        <v>42</v>
      </c>
    </row>
    <row r="33" spans="1:4" x14ac:dyDescent="0.35">
      <c r="A33" s="3">
        <v>27</v>
      </c>
      <c r="B33" s="3" t="s">
        <v>75</v>
      </c>
      <c r="C33" s="6" t="s">
        <v>76</v>
      </c>
      <c r="D33" s="7" t="s">
        <v>42</v>
      </c>
    </row>
    <row r="34" spans="1:4" x14ac:dyDescent="0.35">
      <c r="A34" s="3">
        <v>28</v>
      </c>
      <c r="B34" s="3" t="s">
        <v>77</v>
      </c>
      <c r="C34" s="6" t="s">
        <v>78</v>
      </c>
      <c r="D34" s="7" t="s">
        <v>42</v>
      </c>
    </row>
    <row r="35" spans="1:4" x14ac:dyDescent="0.35">
      <c r="A35" s="3">
        <v>29</v>
      </c>
      <c r="B35" s="3" t="s">
        <v>79</v>
      </c>
      <c r="C35" s="6" t="s">
        <v>80</v>
      </c>
      <c r="D35" s="7" t="s">
        <v>42</v>
      </c>
    </row>
    <row r="36" spans="1:4" x14ac:dyDescent="0.35">
      <c r="A36" s="3">
        <v>30</v>
      </c>
      <c r="B36" s="3" t="s">
        <v>81</v>
      </c>
      <c r="C36" s="6" t="s">
        <v>82</v>
      </c>
      <c r="D36" s="7" t="s">
        <v>42</v>
      </c>
    </row>
    <row r="37" spans="1:4" x14ac:dyDescent="0.35">
      <c r="A37" s="3">
        <v>31</v>
      </c>
      <c r="B37" s="3" t="s">
        <v>83</v>
      </c>
      <c r="C37" s="6" t="s">
        <v>84</v>
      </c>
      <c r="D37" s="7" t="s">
        <v>42</v>
      </c>
    </row>
    <row r="38" spans="1:4" x14ac:dyDescent="0.35">
      <c r="A38" s="3">
        <v>32</v>
      </c>
      <c r="B38" s="3" t="s">
        <v>85</v>
      </c>
      <c r="C38" s="6" t="s">
        <v>86</v>
      </c>
      <c r="D38" s="7" t="s">
        <v>42</v>
      </c>
    </row>
    <row r="39" spans="1:4" x14ac:dyDescent="0.35">
      <c r="A39" s="3">
        <v>33</v>
      </c>
      <c r="B39" s="3" t="s">
        <v>87</v>
      </c>
      <c r="C39" s="6" t="s">
        <v>88</v>
      </c>
      <c r="D39" s="7" t="s">
        <v>42</v>
      </c>
    </row>
    <row r="40" spans="1:4" x14ac:dyDescent="0.35">
      <c r="A40" s="3">
        <v>34</v>
      </c>
      <c r="B40" s="3" t="s">
        <v>89</v>
      </c>
      <c r="C40" s="6" t="s">
        <v>90</v>
      </c>
      <c r="D40" s="7" t="s">
        <v>42</v>
      </c>
    </row>
    <row r="41" spans="1:4" x14ac:dyDescent="0.35">
      <c r="A41" s="3">
        <v>35</v>
      </c>
      <c r="B41" s="3" t="s">
        <v>91</v>
      </c>
      <c r="C41" s="6" t="s">
        <v>92</v>
      </c>
      <c r="D41" s="7" t="s">
        <v>42</v>
      </c>
    </row>
    <row r="42" spans="1:4" x14ac:dyDescent="0.35">
      <c r="A42" s="3">
        <v>36</v>
      </c>
      <c r="B42" s="3" t="s">
        <v>93</v>
      </c>
      <c r="C42" s="6" t="s">
        <v>94</v>
      </c>
      <c r="D42" s="7" t="s">
        <v>42</v>
      </c>
    </row>
    <row r="43" spans="1:4" x14ac:dyDescent="0.35">
      <c r="A43" s="3">
        <v>37</v>
      </c>
      <c r="B43" s="3" t="s">
        <v>95</v>
      </c>
      <c r="C43" s="6" t="s">
        <v>96</v>
      </c>
      <c r="D43" s="7" t="s">
        <v>42</v>
      </c>
    </row>
    <row r="44" spans="1:4" x14ac:dyDescent="0.35">
      <c r="A44" s="3">
        <v>38</v>
      </c>
      <c r="B44" s="3" t="s">
        <v>97</v>
      </c>
      <c r="C44" s="6" t="s">
        <v>98</v>
      </c>
      <c r="D44" s="7" t="s">
        <v>42</v>
      </c>
    </row>
    <row r="45" spans="1:4" x14ac:dyDescent="0.35">
      <c r="A45" s="3">
        <v>39</v>
      </c>
      <c r="B45" s="3" t="s">
        <v>99</v>
      </c>
      <c r="C45" s="6" t="s">
        <v>100</v>
      </c>
      <c r="D45" s="7" t="s">
        <v>42</v>
      </c>
    </row>
    <row r="46" spans="1:4" x14ac:dyDescent="0.35">
      <c r="A46" s="3">
        <v>40</v>
      </c>
      <c r="B46" s="3" t="s">
        <v>101</v>
      </c>
      <c r="C46" s="6" t="s">
        <v>102</v>
      </c>
      <c r="D46" s="7" t="s">
        <v>42</v>
      </c>
    </row>
    <row r="47" spans="1:4" x14ac:dyDescent="0.35">
      <c r="A47" s="3">
        <v>41</v>
      </c>
      <c r="B47" s="3" t="s">
        <v>103</v>
      </c>
      <c r="C47" s="6" t="s">
        <v>104</v>
      </c>
      <c r="D47" s="7" t="s">
        <v>42</v>
      </c>
    </row>
    <row r="48" spans="1:4" x14ac:dyDescent="0.35">
      <c r="A48" s="3">
        <v>42</v>
      </c>
      <c r="B48" s="3" t="s">
        <v>105</v>
      </c>
      <c r="C48" s="6" t="s">
        <v>106</v>
      </c>
      <c r="D48" s="7" t="s">
        <v>42</v>
      </c>
    </row>
    <row r="49" spans="1:4" x14ac:dyDescent="0.35">
      <c r="A49" s="3">
        <v>43</v>
      </c>
      <c r="B49" s="3" t="s">
        <v>107</v>
      </c>
      <c r="C49" s="6" t="s">
        <v>108</v>
      </c>
      <c r="D49" s="7" t="s">
        <v>42</v>
      </c>
    </row>
    <row r="50" spans="1:4" x14ac:dyDescent="0.35">
      <c r="A50" s="3">
        <v>44</v>
      </c>
      <c r="B50" s="3" t="s">
        <v>109</v>
      </c>
      <c r="C50" s="6" t="s">
        <v>110</v>
      </c>
      <c r="D50" s="7" t="s">
        <v>42</v>
      </c>
    </row>
    <row r="51" spans="1:4" x14ac:dyDescent="0.35">
      <c r="A51" s="3">
        <v>45</v>
      </c>
      <c r="B51" s="3" t="s">
        <v>111</v>
      </c>
      <c r="C51" s="6" t="s">
        <v>112</v>
      </c>
      <c r="D51" s="7" t="s">
        <v>42</v>
      </c>
    </row>
    <row r="52" spans="1:4" x14ac:dyDescent="0.35">
      <c r="A52" s="3">
        <v>46</v>
      </c>
      <c r="B52" s="3" t="s">
        <v>113</v>
      </c>
      <c r="C52" s="6" t="s">
        <v>114</v>
      </c>
      <c r="D52" s="7" t="s">
        <v>42</v>
      </c>
    </row>
    <row r="53" spans="1:4" x14ac:dyDescent="0.35">
      <c r="A53" s="3">
        <v>47</v>
      </c>
      <c r="B53" s="3" t="s">
        <v>115</v>
      </c>
      <c r="C53" s="6" t="s">
        <v>116</v>
      </c>
      <c r="D53" s="7" t="s">
        <v>42</v>
      </c>
    </row>
    <row r="54" spans="1:4" x14ac:dyDescent="0.35">
      <c r="A54" s="3">
        <v>48</v>
      </c>
      <c r="B54" s="3" t="s">
        <v>117</v>
      </c>
      <c r="C54" s="6" t="s">
        <v>118</v>
      </c>
      <c r="D54" s="7" t="s">
        <v>42</v>
      </c>
    </row>
    <row r="55" spans="1:4" x14ac:dyDescent="0.35">
      <c r="A55" s="3">
        <v>49</v>
      </c>
      <c r="B55" s="3" t="s">
        <v>119</v>
      </c>
      <c r="C55" s="6" t="s">
        <v>120</v>
      </c>
      <c r="D55" s="7" t="s">
        <v>42</v>
      </c>
    </row>
    <row r="56" spans="1:4" x14ac:dyDescent="0.35">
      <c r="A56" s="3">
        <v>50</v>
      </c>
      <c r="B56" s="3" t="s">
        <v>121</v>
      </c>
      <c r="C56" s="6" t="s">
        <v>122</v>
      </c>
      <c r="D56" s="7" t="s">
        <v>42</v>
      </c>
    </row>
    <row r="57" spans="1:4" x14ac:dyDescent="0.35">
      <c r="A57" s="3">
        <v>51</v>
      </c>
      <c r="B57" s="3" t="s">
        <v>123</v>
      </c>
      <c r="C57" s="6" t="s">
        <v>124</v>
      </c>
      <c r="D57" s="7" t="s">
        <v>42</v>
      </c>
    </row>
    <row r="58" spans="1:4" x14ac:dyDescent="0.35">
      <c r="A58" s="3">
        <v>52</v>
      </c>
      <c r="B58" s="3" t="s">
        <v>125</v>
      </c>
      <c r="C58" s="6" t="s">
        <v>126</v>
      </c>
      <c r="D58" s="7" t="s">
        <v>42</v>
      </c>
    </row>
    <row r="59" spans="1:4" x14ac:dyDescent="0.35">
      <c r="A59" s="3">
        <v>53</v>
      </c>
      <c r="B59" s="3" t="s">
        <v>127</v>
      </c>
      <c r="C59" s="6" t="s">
        <v>128</v>
      </c>
      <c r="D59" s="7" t="s">
        <v>42</v>
      </c>
    </row>
    <row r="60" spans="1:4" x14ac:dyDescent="0.35">
      <c r="A60" s="3">
        <v>54</v>
      </c>
      <c r="B60" s="3" t="s">
        <v>129</v>
      </c>
      <c r="C60" s="6" t="s">
        <v>130</v>
      </c>
      <c r="D60" s="7" t="s">
        <v>42</v>
      </c>
    </row>
    <row r="61" spans="1:4" x14ac:dyDescent="0.35">
      <c r="A61" s="3">
        <v>55</v>
      </c>
      <c r="B61" s="3" t="s">
        <v>131</v>
      </c>
      <c r="C61" s="6" t="s">
        <v>58</v>
      </c>
      <c r="D61" s="7" t="s">
        <v>42</v>
      </c>
    </row>
    <row r="62" spans="1:4" x14ac:dyDescent="0.35">
      <c r="A62" s="3">
        <v>56</v>
      </c>
      <c r="B62" s="3" t="s">
        <v>132</v>
      </c>
      <c r="C62" s="6" t="s">
        <v>133</v>
      </c>
      <c r="D62" s="7" t="s">
        <v>42</v>
      </c>
    </row>
    <row r="63" spans="1:4" x14ac:dyDescent="0.35">
      <c r="A63" s="3">
        <v>57</v>
      </c>
      <c r="B63" s="3" t="s">
        <v>134</v>
      </c>
      <c r="C63" s="6" t="s">
        <v>135</v>
      </c>
      <c r="D63" s="7" t="s">
        <v>42</v>
      </c>
    </row>
    <row r="64" spans="1:4" x14ac:dyDescent="0.35">
      <c r="A64" s="3">
        <v>58</v>
      </c>
      <c r="B64" s="3" t="s">
        <v>136</v>
      </c>
      <c r="C64" s="6" t="s">
        <v>137</v>
      </c>
      <c r="D64" s="7" t="s">
        <v>42</v>
      </c>
    </row>
    <row r="65" spans="1:4" x14ac:dyDescent="0.35">
      <c r="A65" s="3">
        <v>59</v>
      </c>
      <c r="B65" s="3" t="s">
        <v>138</v>
      </c>
      <c r="C65" s="6" t="s">
        <v>139</v>
      </c>
      <c r="D65" s="7" t="s">
        <v>42</v>
      </c>
    </row>
    <row r="66" spans="1:4" x14ac:dyDescent="0.35">
      <c r="A66" s="3">
        <v>60</v>
      </c>
      <c r="B66" s="3" t="s">
        <v>140</v>
      </c>
      <c r="C66" s="6" t="s">
        <v>141</v>
      </c>
      <c r="D66" s="7" t="s">
        <v>42</v>
      </c>
    </row>
    <row r="67" spans="1:4" x14ac:dyDescent="0.35">
      <c r="A67" s="3">
        <v>61</v>
      </c>
      <c r="B67" s="3" t="s">
        <v>142</v>
      </c>
      <c r="C67" s="6" t="s">
        <v>143</v>
      </c>
      <c r="D67" s="7" t="s">
        <v>42</v>
      </c>
    </row>
    <row r="68" spans="1:4" x14ac:dyDescent="0.35">
      <c r="A68" s="3">
        <v>62</v>
      </c>
      <c r="B68" s="3" t="s">
        <v>144</v>
      </c>
      <c r="C68" s="6" t="s">
        <v>145</v>
      </c>
      <c r="D68" s="7" t="s">
        <v>23</v>
      </c>
    </row>
    <row r="69" spans="1:4" x14ac:dyDescent="0.35">
      <c r="A69" s="3">
        <v>63</v>
      </c>
      <c r="B69" s="3" t="s">
        <v>146</v>
      </c>
      <c r="C69" s="6" t="s">
        <v>147</v>
      </c>
      <c r="D69" s="7" t="s">
        <v>23</v>
      </c>
    </row>
    <row r="70" spans="1:4" x14ac:dyDescent="0.35">
      <c r="A70" s="3">
        <v>64</v>
      </c>
      <c r="B70" s="3" t="s">
        <v>148</v>
      </c>
      <c r="C70" s="6" t="s">
        <v>149</v>
      </c>
      <c r="D70" s="7" t="s">
        <v>23</v>
      </c>
    </row>
    <row r="71" spans="1:4" x14ac:dyDescent="0.35">
      <c r="A71" s="3">
        <v>65</v>
      </c>
      <c r="B71" s="3" t="s">
        <v>150</v>
      </c>
      <c r="C71" s="6" t="s">
        <v>151</v>
      </c>
      <c r="D71" s="7" t="s">
        <v>23</v>
      </c>
    </row>
    <row r="72" spans="1:4" x14ac:dyDescent="0.35">
      <c r="A72" s="3">
        <v>66</v>
      </c>
      <c r="B72" s="3" t="s">
        <v>152</v>
      </c>
      <c r="C72" s="6" t="s">
        <v>153</v>
      </c>
      <c r="D72" s="7" t="s">
        <v>23</v>
      </c>
    </row>
    <row r="73" spans="1:4" x14ac:dyDescent="0.35">
      <c r="A73" s="3">
        <v>67</v>
      </c>
      <c r="B73" s="3" t="s">
        <v>154</v>
      </c>
      <c r="C73" s="6" t="s">
        <v>155</v>
      </c>
      <c r="D73" s="7" t="s">
        <v>42</v>
      </c>
    </row>
    <row r="74" spans="1:4" x14ac:dyDescent="0.35">
      <c r="A74" s="3">
        <v>68</v>
      </c>
      <c r="B74" s="3" t="s">
        <v>156</v>
      </c>
      <c r="C74" s="6" t="s">
        <v>153</v>
      </c>
      <c r="D74" s="7" t="s">
        <v>42</v>
      </c>
    </row>
    <row r="75" spans="1:4" x14ac:dyDescent="0.35">
      <c r="A75" s="3">
        <v>69</v>
      </c>
      <c r="B75" s="3" t="s">
        <v>157</v>
      </c>
      <c r="C75" s="6" t="s">
        <v>158</v>
      </c>
      <c r="D75" s="7" t="s">
        <v>42</v>
      </c>
    </row>
    <row r="76" spans="1:4" x14ac:dyDescent="0.35">
      <c r="A76" s="3">
        <v>70</v>
      </c>
      <c r="B76" s="3" t="s">
        <v>159</v>
      </c>
      <c r="C76" s="6" t="s">
        <v>160</v>
      </c>
      <c r="D76" s="7" t="s">
        <v>42</v>
      </c>
    </row>
    <row r="77" spans="1:4" x14ac:dyDescent="0.35">
      <c r="A77" s="3">
        <v>71</v>
      </c>
      <c r="B77" s="3" t="s">
        <v>161</v>
      </c>
      <c r="C77" s="6" t="s">
        <v>162</v>
      </c>
      <c r="D77" s="7" t="s">
        <v>23</v>
      </c>
    </row>
    <row r="78" spans="1:4" x14ac:dyDescent="0.35">
      <c r="A78" s="3">
        <v>72</v>
      </c>
      <c r="B78" s="3" t="s">
        <v>163</v>
      </c>
      <c r="C78" s="6" t="s">
        <v>164</v>
      </c>
      <c r="D78" s="7" t="s">
        <v>23</v>
      </c>
    </row>
    <row r="79" spans="1:4" x14ac:dyDescent="0.35">
      <c r="A79" s="3">
        <v>73</v>
      </c>
      <c r="B79" s="3" t="s">
        <v>165</v>
      </c>
      <c r="C79" s="6" t="s">
        <v>166</v>
      </c>
      <c r="D79" s="7" t="s">
        <v>23</v>
      </c>
    </row>
    <row r="80" spans="1:4" x14ac:dyDescent="0.35">
      <c r="A80" s="3">
        <v>74</v>
      </c>
      <c r="B80" s="3" t="s">
        <v>167</v>
      </c>
      <c r="C80" s="6" t="s">
        <v>168</v>
      </c>
      <c r="D80" s="7" t="s">
        <v>23</v>
      </c>
    </row>
    <row r="81" spans="1:4" x14ac:dyDescent="0.35">
      <c r="A81" s="3">
        <v>75</v>
      </c>
      <c r="B81" s="3" t="s">
        <v>169</v>
      </c>
      <c r="C81" s="6" t="s">
        <v>170</v>
      </c>
      <c r="D81" s="7" t="s">
        <v>23</v>
      </c>
    </row>
    <row r="82" spans="1:4" x14ac:dyDescent="0.35">
      <c r="A82" s="3">
        <v>76</v>
      </c>
      <c r="B82" s="3" t="s">
        <v>171</v>
      </c>
      <c r="C82" s="6" t="s">
        <v>172</v>
      </c>
      <c r="D82" s="7" t="s">
        <v>23</v>
      </c>
    </row>
    <row r="83" spans="1:4" x14ac:dyDescent="0.35">
      <c r="A83" s="3">
        <v>77</v>
      </c>
      <c r="B83" s="3" t="s">
        <v>173</v>
      </c>
      <c r="C83" s="6" t="s">
        <v>174</v>
      </c>
      <c r="D83" s="7" t="s">
        <v>23</v>
      </c>
    </row>
    <row r="84" spans="1:4" x14ac:dyDescent="0.35">
      <c r="A84" s="3">
        <v>78</v>
      </c>
      <c r="B84" s="3" t="s">
        <v>175</v>
      </c>
      <c r="C84" s="6" t="s">
        <v>176</v>
      </c>
      <c r="D84" s="7" t="s">
        <v>23</v>
      </c>
    </row>
    <row r="85" spans="1:4" x14ac:dyDescent="0.35">
      <c r="A85" s="3">
        <v>79</v>
      </c>
      <c r="B85" s="3" t="s">
        <v>177</v>
      </c>
      <c r="C85" s="6" t="s">
        <v>178</v>
      </c>
      <c r="D85" s="7" t="s">
        <v>23</v>
      </c>
    </row>
    <row r="86" spans="1:4" x14ac:dyDescent="0.35">
      <c r="A86" s="3">
        <v>80</v>
      </c>
      <c r="B86" s="3" t="s">
        <v>179</v>
      </c>
      <c r="C86" s="6" t="s">
        <v>180</v>
      </c>
      <c r="D86" s="7" t="s">
        <v>23</v>
      </c>
    </row>
    <row r="87" spans="1:4" x14ac:dyDescent="0.35">
      <c r="A87" s="3">
        <v>81</v>
      </c>
      <c r="B87" s="3" t="s">
        <v>181</v>
      </c>
      <c r="C87" s="6" t="s">
        <v>182</v>
      </c>
      <c r="D87" s="7" t="s">
        <v>42</v>
      </c>
    </row>
    <row r="88" spans="1:4" x14ac:dyDescent="0.35">
      <c r="A88" s="3">
        <v>82</v>
      </c>
      <c r="B88" s="3" t="s">
        <v>183</v>
      </c>
      <c r="C88" s="6" t="s">
        <v>184</v>
      </c>
      <c r="D88" s="7" t="s">
        <v>23</v>
      </c>
    </row>
    <row r="89" spans="1:4" x14ac:dyDescent="0.35">
      <c r="A89" s="3">
        <v>83</v>
      </c>
      <c r="B89" s="3" t="s">
        <v>185</v>
      </c>
      <c r="C89" s="6" t="s">
        <v>186</v>
      </c>
      <c r="D89" s="7" t="s">
        <v>42</v>
      </c>
    </row>
    <row r="90" spans="1:4" x14ac:dyDescent="0.35">
      <c r="A90" s="3">
        <v>84</v>
      </c>
      <c r="B90" s="3" t="s">
        <v>187</v>
      </c>
      <c r="C90" s="6" t="s">
        <v>188</v>
      </c>
      <c r="D90" s="7" t="s">
        <v>23</v>
      </c>
    </row>
    <row r="91" spans="1:4" x14ac:dyDescent="0.35">
      <c r="A91" s="3">
        <v>85</v>
      </c>
      <c r="B91" s="3" t="s">
        <v>189</v>
      </c>
      <c r="C91" s="6" t="s">
        <v>190</v>
      </c>
      <c r="D91" s="7" t="s">
        <v>23</v>
      </c>
    </row>
    <row r="92" spans="1:4" x14ac:dyDescent="0.35">
      <c r="A92" s="3">
        <v>86</v>
      </c>
      <c r="B92" s="3" t="s">
        <v>191</v>
      </c>
      <c r="C92" s="6" t="s">
        <v>192</v>
      </c>
      <c r="D92" s="7" t="s">
        <v>23</v>
      </c>
    </row>
    <row r="93" spans="1:4" x14ac:dyDescent="0.35">
      <c r="A93" s="3">
        <v>87</v>
      </c>
      <c r="B93" s="3" t="s">
        <v>193</v>
      </c>
      <c r="C93" s="6" t="s">
        <v>194</v>
      </c>
      <c r="D93" s="7" t="s">
        <v>42</v>
      </c>
    </row>
    <row r="94" spans="1:4" x14ac:dyDescent="0.35">
      <c r="A94" s="3">
        <v>88</v>
      </c>
      <c r="B94" s="3" t="s">
        <v>195</v>
      </c>
      <c r="C94" s="6" t="s">
        <v>196</v>
      </c>
      <c r="D94" s="7" t="s">
        <v>23</v>
      </c>
    </row>
    <row r="95" spans="1:4" x14ac:dyDescent="0.35">
      <c r="A95" s="3">
        <v>89</v>
      </c>
      <c r="B95" s="3" t="s">
        <v>197</v>
      </c>
      <c r="C95" s="6" t="s">
        <v>198</v>
      </c>
      <c r="D95" s="7" t="s">
        <v>23</v>
      </c>
    </row>
    <row r="96" spans="1:4" x14ac:dyDescent="0.35">
      <c r="A96" s="3">
        <v>90</v>
      </c>
      <c r="B96" s="3" t="s">
        <v>199</v>
      </c>
      <c r="C96" s="6" t="s">
        <v>200</v>
      </c>
      <c r="D96" s="7" t="s">
        <v>23</v>
      </c>
    </row>
    <row r="97" spans="1:4" x14ac:dyDescent="0.35">
      <c r="A97" s="3">
        <v>91</v>
      </c>
      <c r="B97" s="3" t="s">
        <v>201</v>
      </c>
      <c r="C97" s="6" t="s">
        <v>202</v>
      </c>
      <c r="D97" s="7" t="s">
        <v>23</v>
      </c>
    </row>
    <row r="98" spans="1:4" x14ac:dyDescent="0.35">
      <c r="A98" s="3">
        <v>92</v>
      </c>
      <c r="B98" s="3" t="s">
        <v>203</v>
      </c>
      <c r="C98" s="6" t="s">
        <v>204</v>
      </c>
      <c r="D98" s="7" t="s">
        <v>42</v>
      </c>
    </row>
    <row r="99" spans="1:4" x14ac:dyDescent="0.35">
      <c r="A99" s="3">
        <v>93</v>
      </c>
      <c r="B99" s="3" t="s">
        <v>205</v>
      </c>
      <c r="C99" s="6" t="s">
        <v>206</v>
      </c>
      <c r="D99" s="7" t="s">
        <v>42</v>
      </c>
    </row>
    <row r="100" spans="1:4" x14ac:dyDescent="0.35">
      <c r="A100" s="3">
        <v>94</v>
      </c>
      <c r="B100" s="3" t="s">
        <v>207</v>
      </c>
      <c r="C100" s="6" t="s">
        <v>208</v>
      </c>
      <c r="D100" s="7" t="s">
        <v>23</v>
      </c>
    </row>
    <row r="101" spans="1:4" x14ac:dyDescent="0.35">
      <c r="A101" s="3">
        <v>95</v>
      </c>
      <c r="B101" s="3" t="s">
        <v>209</v>
      </c>
      <c r="C101" s="6" t="s">
        <v>210</v>
      </c>
      <c r="D101" s="7" t="s">
        <v>23</v>
      </c>
    </row>
    <row r="102" spans="1:4" x14ac:dyDescent="0.35">
      <c r="A102" s="3">
        <v>96</v>
      </c>
      <c r="B102" s="3" t="s">
        <v>211</v>
      </c>
      <c r="C102" s="6" t="s">
        <v>212</v>
      </c>
      <c r="D102" s="7" t="s">
        <v>42</v>
      </c>
    </row>
    <row r="103" spans="1:4" x14ac:dyDescent="0.35">
      <c r="A103" s="3">
        <v>97</v>
      </c>
      <c r="B103" s="3" t="s">
        <v>213</v>
      </c>
      <c r="C103" s="6" t="s">
        <v>214</v>
      </c>
      <c r="D103" s="7" t="s">
        <v>23</v>
      </c>
    </row>
    <row r="104" spans="1:4" x14ac:dyDescent="0.35">
      <c r="A104" s="3">
        <v>98</v>
      </c>
      <c r="B104" s="3" t="s">
        <v>215</v>
      </c>
      <c r="C104" s="6" t="s">
        <v>216</v>
      </c>
      <c r="D104" s="7" t="s">
        <v>42</v>
      </c>
    </row>
    <row r="105" spans="1:4" ht="29" x14ac:dyDescent="0.35">
      <c r="A105" s="3">
        <v>99</v>
      </c>
      <c r="B105" s="3" t="s">
        <v>217</v>
      </c>
      <c r="C105" s="14" t="s">
        <v>218</v>
      </c>
      <c r="D105" s="7" t="s">
        <v>42</v>
      </c>
    </row>
    <row r="106" spans="1:4" x14ac:dyDescent="0.35">
      <c r="A106" s="3">
        <v>100</v>
      </c>
      <c r="B106" s="3" t="s">
        <v>219</v>
      </c>
      <c r="C106" s="6" t="s">
        <v>220</v>
      </c>
      <c r="D106" s="7" t="s">
        <v>23</v>
      </c>
    </row>
    <row r="107" spans="1:4" x14ac:dyDescent="0.35">
      <c r="A107" s="3">
        <v>101</v>
      </c>
      <c r="B107" s="3" t="s">
        <v>221</v>
      </c>
      <c r="C107" s="6" t="s">
        <v>222</v>
      </c>
      <c r="D107" s="7" t="s">
        <v>42</v>
      </c>
    </row>
    <row r="108" spans="1:4" x14ac:dyDescent="0.35">
      <c r="A108" s="3">
        <v>102</v>
      </c>
      <c r="B108" s="3" t="s">
        <v>223</v>
      </c>
      <c r="C108" s="6" t="s">
        <v>224</v>
      </c>
      <c r="D108" s="7" t="s">
        <v>42</v>
      </c>
    </row>
    <row r="109" spans="1:4" x14ac:dyDescent="0.35">
      <c r="A109" s="3">
        <v>103</v>
      </c>
      <c r="B109" s="3" t="s">
        <v>225</v>
      </c>
      <c r="C109" s="6" t="s">
        <v>226</v>
      </c>
      <c r="D109" s="7" t="s">
        <v>42</v>
      </c>
    </row>
    <row r="110" spans="1:4" x14ac:dyDescent="0.35">
      <c r="A110" s="3">
        <v>104</v>
      </c>
      <c r="B110" s="3" t="s">
        <v>227</v>
      </c>
      <c r="C110" s="6" t="s">
        <v>228</v>
      </c>
      <c r="D110" s="7" t="s">
        <v>23</v>
      </c>
    </row>
    <row r="111" spans="1:4" x14ac:dyDescent="0.35">
      <c r="A111" s="3">
        <v>105</v>
      </c>
      <c r="B111" s="3" t="s">
        <v>229</v>
      </c>
      <c r="C111" s="6" t="s">
        <v>230</v>
      </c>
      <c r="D111" s="7" t="s">
        <v>42</v>
      </c>
    </row>
    <row r="112" spans="1:4" x14ac:dyDescent="0.35">
      <c r="A112" s="3">
        <v>106</v>
      </c>
      <c r="B112" s="3" t="s">
        <v>231</v>
      </c>
      <c r="C112" s="6" t="s">
        <v>232</v>
      </c>
      <c r="D112" s="7" t="s">
        <v>42</v>
      </c>
    </row>
    <row r="113" spans="1:4" x14ac:dyDescent="0.35">
      <c r="A113" s="3">
        <v>107</v>
      </c>
      <c r="B113" s="3" t="s">
        <v>233</v>
      </c>
      <c r="C113" s="6" t="s">
        <v>234</v>
      </c>
      <c r="D113" s="7" t="s">
        <v>23</v>
      </c>
    </row>
    <row r="114" spans="1:4" x14ac:dyDescent="0.35">
      <c r="A114" s="3">
        <v>108</v>
      </c>
      <c r="B114" s="3" t="s">
        <v>235</v>
      </c>
      <c r="C114" s="6" t="s">
        <v>236</v>
      </c>
      <c r="D114" s="7" t="s">
        <v>23</v>
      </c>
    </row>
    <row r="115" spans="1:4" x14ac:dyDescent="0.35">
      <c r="A115" s="3">
        <v>109</v>
      </c>
      <c r="B115" s="3" t="s">
        <v>237</v>
      </c>
      <c r="C115" s="6" t="s">
        <v>238</v>
      </c>
      <c r="D115" s="7" t="s">
        <v>23</v>
      </c>
    </row>
    <row r="116" spans="1:4" x14ac:dyDescent="0.35">
      <c r="A116" s="3">
        <v>110</v>
      </c>
      <c r="B116" s="3" t="s">
        <v>239</v>
      </c>
      <c r="C116" s="6" t="s">
        <v>240</v>
      </c>
      <c r="D116" s="7" t="s">
        <v>42</v>
      </c>
    </row>
    <row r="117" spans="1:4" x14ac:dyDescent="0.35">
      <c r="A117" s="3">
        <v>111</v>
      </c>
      <c r="B117" s="3" t="s">
        <v>241</v>
      </c>
      <c r="C117" s="6" t="s">
        <v>242</v>
      </c>
      <c r="D117" s="7" t="s">
        <v>23</v>
      </c>
    </row>
    <row r="118" spans="1:4" x14ac:dyDescent="0.35">
      <c r="A118" s="3">
        <v>112</v>
      </c>
      <c r="B118" s="3" t="s">
        <v>243</v>
      </c>
      <c r="C118" s="6" t="s">
        <v>244</v>
      </c>
      <c r="D118" s="7" t="s">
        <v>42</v>
      </c>
    </row>
    <row r="119" spans="1:4" x14ac:dyDescent="0.35">
      <c r="A119" s="3">
        <v>113</v>
      </c>
      <c r="B119" s="3" t="s">
        <v>245</v>
      </c>
      <c r="C119" s="6" t="s">
        <v>246</v>
      </c>
      <c r="D119" s="7" t="s">
        <v>42</v>
      </c>
    </row>
    <row r="120" spans="1:4" x14ac:dyDescent="0.35">
      <c r="A120" s="3">
        <v>114</v>
      </c>
      <c r="B120" s="3" t="s">
        <v>247</v>
      </c>
      <c r="C120" s="6" t="s">
        <v>248</v>
      </c>
      <c r="D120" s="7" t="s">
        <v>42</v>
      </c>
    </row>
    <row r="121" spans="1:4" x14ac:dyDescent="0.35">
      <c r="A121" s="3">
        <v>115</v>
      </c>
      <c r="B121" s="3" t="s">
        <v>249</v>
      </c>
      <c r="C121" s="6" t="s">
        <v>250</v>
      </c>
      <c r="D121" s="7" t="s">
        <v>42</v>
      </c>
    </row>
    <row r="122" spans="1:4" x14ac:dyDescent="0.35">
      <c r="A122" s="3">
        <v>116</v>
      </c>
      <c r="B122" s="3" t="s">
        <v>251</v>
      </c>
      <c r="C122" s="6" t="s">
        <v>252</v>
      </c>
      <c r="D122" s="7" t="s">
        <v>42</v>
      </c>
    </row>
    <row r="123" spans="1:4" x14ac:dyDescent="0.35">
      <c r="A123" s="3">
        <v>117</v>
      </c>
      <c r="B123" s="3" t="s">
        <v>253</v>
      </c>
      <c r="C123" s="6" t="s">
        <v>254</v>
      </c>
      <c r="D123" s="7" t="s">
        <v>42</v>
      </c>
    </row>
    <row r="124" spans="1:4" x14ac:dyDescent="0.35">
      <c r="A124" s="3">
        <v>118</v>
      </c>
      <c r="B124" s="3" t="s">
        <v>255</v>
      </c>
      <c r="C124" s="6" t="s">
        <v>256</v>
      </c>
      <c r="D124" s="7" t="s">
        <v>42</v>
      </c>
    </row>
    <row r="125" spans="1:4" x14ac:dyDescent="0.35">
      <c r="A125" s="3">
        <v>119</v>
      </c>
      <c r="B125" s="3" t="s">
        <v>257</v>
      </c>
      <c r="C125" s="6" t="s">
        <v>258</v>
      </c>
      <c r="D125" s="7" t="s">
        <v>42</v>
      </c>
    </row>
    <row r="126" spans="1:4" x14ac:dyDescent="0.35">
      <c r="A126" s="3">
        <v>120</v>
      </c>
      <c r="B126" s="3" t="s">
        <v>259</v>
      </c>
      <c r="C126" s="6" t="s">
        <v>260</v>
      </c>
      <c r="D126" s="7" t="s">
        <v>42</v>
      </c>
    </row>
    <row r="127" spans="1:4" x14ac:dyDescent="0.35">
      <c r="A127" s="3">
        <v>121</v>
      </c>
      <c r="B127" s="3" t="s">
        <v>261</v>
      </c>
      <c r="C127" s="6" t="s">
        <v>262</v>
      </c>
      <c r="D127" s="7" t="s">
        <v>42</v>
      </c>
    </row>
    <row r="128" spans="1:4" x14ac:dyDescent="0.35">
      <c r="A128" s="3">
        <v>122</v>
      </c>
      <c r="B128" s="3" t="s">
        <v>263</v>
      </c>
      <c r="C128" s="6" t="s">
        <v>264</v>
      </c>
      <c r="D128" s="7" t="s">
        <v>42</v>
      </c>
    </row>
    <row r="129" spans="1:4" x14ac:dyDescent="0.35">
      <c r="A129" s="3">
        <v>123</v>
      </c>
      <c r="B129" s="3" t="s">
        <v>265</v>
      </c>
      <c r="C129" s="6" t="s">
        <v>266</v>
      </c>
      <c r="D129" s="7" t="s">
        <v>42</v>
      </c>
    </row>
    <row r="130" spans="1:4" x14ac:dyDescent="0.35">
      <c r="A130" s="3">
        <v>124</v>
      </c>
      <c r="B130" s="3" t="s">
        <v>267</v>
      </c>
      <c r="C130" s="6" t="s">
        <v>268</v>
      </c>
      <c r="D130" s="7" t="s">
        <v>42</v>
      </c>
    </row>
    <row r="131" spans="1:4" x14ac:dyDescent="0.35">
      <c r="A131" s="3">
        <v>125</v>
      </c>
      <c r="B131" s="3" t="s">
        <v>269</v>
      </c>
      <c r="C131" s="6" t="s">
        <v>270</v>
      </c>
      <c r="D131" s="7" t="s">
        <v>42</v>
      </c>
    </row>
    <row r="132" spans="1:4" x14ac:dyDescent="0.35">
      <c r="A132" s="3">
        <v>126</v>
      </c>
      <c r="B132" s="3" t="s">
        <v>271</v>
      </c>
      <c r="C132" s="6" t="s">
        <v>272</v>
      </c>
      <c r="D132" s="7" t="s">
        <v>42</v>
      </c>
    </row>
    <row r="133" spans="1:4" x14ac:dyDescent="0.35">
      <c r="A133" s="3">
        <v>127</v>
      </c>
      <c r="B133" s="3" t="s">
        <v>273</v>
      </c>
      <c r="C133" s="6" t="s">
        <v>274</v>
      </c>
      <c r="D133" s="7" t="s">
        <v>42</v>
      </c>
    </row>
    <row r="134" spans="1:4" x14ac:dyDescent="0.35">
      <c r="A134" s="3">
        <v>128</v>
      </c>
      <c r="B134" s="3" t="s">
        <v>275</v>
      </c>
      <c r="C134" s="6" t="s">
        <v>276</v>
      </c>
      <c r="D134" s="7" t="s">
        <v>42</v>
      </c>
    </row>
    <row r="135" spans="1:4" x14ac:dyDescent="0.35">
      <c r="A135" s="3">
        <v>129</v>
      </c>
      <c r="B135" s="3" t="s">
        <v>277</v>
      </c>
      <c r="C135" s="6" t="s">
        <v>278</v>
      </c>
      <c r="D135" s="7" t="s">
        <v>42</v>
      </c>
    </row>
    <row r="136" spans="1:4" x14ac:dyDescent="0.35">
      <c r="A136" s="3">
        <v>130</v>
      </c>
      <c r="B136" s="3" t="s">
        <v>279</v>
      </c>
      <c r="C136" s="6" t="s">
        <v>280</v>
      </c>
      <c r="D136" s="7" t="s">
        <v>42</v>
      </c>
    </row>
    <row r="137" spans="1:4" x14ac:dyDescent="0.35">
      <c r="A137" s="3">
        <v>131</v>
      </c>
      <c r="B137" s="3" t="s">
        <v>281</v>
      </c>
      <c r="C137" s="6" t="s">
        <v>282</v>
      </c>
      <c r="D137" s="7" t="s">
        <v>42</v>
      </c>
    </row>
    <row r="138" spans="1:4" x14ac:dyDescent="0.35">
      <c r="A138" s="3">
        <v>132</v>
      </c>
      <c r="B138" s="3" t="s">
        <v>283</v>
      </c>
      <c r="C138" s="6" t="s">
        <v>284</v>
      </c>
      <c r="D138" s="7" t="s">
        <v>42</v>
      </c>
    </row>
    <row r="139" spans="1:4" x14ac:dyDescent="0.35">
      <c r="A139" s="3">
        <v>133</v>
      </c>
      <c r="B139" s="3" t="s">
        <v>285</v>
      </c>
      <c r="C139" s="6" t="s">
        <v>286</v>
      </c>
      <c r="D139" s="7" t="s">
        <v>42</v>
      </c>
    </row>
    <row r="140" spans="1:4" x14ac:dyDescent="0.35">
      <c r="A140" s="3">
        <v>134</v>
      </c>
      <c r="B140" s="3" t="s">
        <v>287</v>
      </c>
      <c r="C140" s="6" t="s">
        <v>288</v>
      </c>
      <c r="D140" s="7" t="s">
        <v>42</v>
      </c>
    </row>
    <row r="141" spans="1:4" x14ac:dyDescent="0.35">
      <c r="A141" s="3">
        <v>135</v>
      </c>
      <c r="B141" s="3" t="s">
        <v>289</v>
      </c>
      <c r="C141" s="6" t="s">
        <v>290</v>
      </c>
      <c r="D141" s="7" t="s">
        <v>42</v>
      </c>
    </row>
    <row r="142" spans="1:4" x14ac:dyDescent="0.35">
      <c r="A142" s="3">
        <v>136</v>
      </c>
      <c r="B142" s="3" t="s">
        <v>291</v>
      </c>
      <c r="C142" s="6" t="s">
        <v>292</v>
      </c>
      <c r="D142" s="7" t="s">
        <v>42</v>
      </c>
    </row>
    <row r="143" spans="1:4" x14ac:dyDescent="0.35">
      <c r="A143" s="3">
        <v>137</v>
      </c>
      <c r="B143" s="3" t="s">
        <v>293</v>
      </c>
      <c r="C143" s="6" t="s">
        <v>294</v>
      </c>
      <c r="D143" s="7" t="s">
        <v>42</v>
      </c>
    </row>
    <row r="144" spans="1:4" x14ac:dyDescent="0.35">
      <c r="A144" s="3">
        <v>138</v>
      </c>
      <c r="B144" s="3" t="s">
        <v>295</v>
      </c>
      <c r="C144" s="6" t="s">
        <v>296</v>
      </c>
      <c r="D144" s="7" t="s">
        <v>42</v>
      </c>
    </row>
    <row r="145" spans="1:4" x14ac:dyDescent="0.35">
      <c r="A145" s="3">
        <v>139</v>
      </c>
      <c r="B145" s="3" t="s">
        <v>297</v>
      </c>
      <c r="C145" s="6" t="s">
        <v>298</v>
      </c>
      <c r="D145" s="7" t="s">
        <v>42</v>
      </c>
    </row>
    <row r="146" spans="1:4" x14ac:dyDescent="0.35">
      <c r="A146" s="3">
        <v>140</v>
      </c>
      <c r="B146" s="3" t="s">
        <v>299</v>
      </c>
      <c r="C146" s="6" t="s">
        <v>300</v>
      </c>
      <c r="D146" s="7" t="s">
        <v>42</v>
      </c>
    </row>
    <row r="147" spans="1:4" x14ac:dyDescent="0.35">
      <c r="A147" s="3">
        <v>141</v>
      </c>
      <c r="B147" s="3" t="s">
        <v>301</v>
      </c>
      <c r="C147" s="6" t="s">
        <v>302</v>
      </c>
      <c r="D147" s="7" t="s">
        <v>42</v>
      </c>
    </row>
    <row r="148" spans="1:4" x14ac:dyDescent="0.35">
      <c r="A148" s="3">
        <v>142</v>
      </c>
      <c r="B148" s="3" t="s">
        <v>303</v>
      </c>
      <c r="C148" s="6" t="s">
        <v>304</v>
      </c>
      <c r="D148" s="7" t="s">
        <v>42</v>
      </c>
    </row>
    <row r="149" spans="1:4" x14ac:dyDescent="0.35">
      <c r="A149" s="3">
        <v>143</v>
      </c>
      <c r="B149" s="3" t="s">
        <v>305</v>
      </c>
      <c r="C149" s="6" t="s">
        <v>306</v>
      </c>
      <c r="D149" s="7" t="s">
        <v>42</v>
      </c>
    </row>
    <row r="150" spans="1:4" x14ac:dyDescent="0.35">
      <c r="A150" s="3">
        <v>144</v>
      </c>
      <c r="B150" s="3" t="s">
        <v>307</v>
      </c>
      <c r="C150" s="6" t="s">
        <v>308</v>
      </c>
      <c r="D150" s="7" t="s">
        <v>42</v>
      </c>
    </row>
    <row r="151" spans="1:4" x14ac:dyDescent="0.35">
      <c r="A151" s="3">
        <v>145</v>
      </c>
      <c r="B151" s="3" t="s">
        <v>309</v>
      </c>
      <c r="C151" s="6" t="s">
        <v>310</v>
      </c>
      <c r="D151" s="7" t="s">
        <v>42</v>
      </c>
    </row>
    <row r="152" spans="1:4" x14ac:dyDescent="0.35">
      <c r="A152" s="3">
        <v>146</v>
      </c>
      <c r="B152" s="3" t="s">
        <v>311</v>
      </c>
      <c r="C152" s="6" t="s">
        <v>312</v>
      </c>
      <c r="D152" s="7" t="s">
        <v>42</v>
      </c>
    </row>
    <row r="153" spans="1:4" x14ac:dyDescent="0.35">
      <c r="A153" s="3">
        <v>147</v>
      </c>
      <c r="B153" s="3" t="s">
        <v>313</v>
      </c>
      <c r="C153" s="6" t="s">
        <v>314</v>
      </c>
      <c r="D153" s="7" t="s">
        <v>42</v>
      </c>
    </row>
    <row r="154" spans="1:4" x14ac:dyDescent="0.35">
      <c r="A154" s="3">
        <v>148</v>
      </c>
      <c r="B154" s="3" t="s">
        <v>315</v>
      </c>
      <c r="C154" s="6" t="s">
        <v>316</v>
      </c>
      <c r="D154" s="7" t="s">
        <v>42</v>
      </c>
    </row>
    <row r="155" spans="1:4" x14ac:dyDescent="0.35">
      <c r="A155" s="3">
        <v>149</v>
      </c>
      <c r="B155" s="3" t="s">
        <v>317</v>
      </c>
      <c r="C155" s="6" t="s">
        <v>318</v>
      </c>
      <c r="D155" s="7" t="s">
        <v>23</v>
      </c>
    </row>
    <row r="156" spans="1:4" x14ac:dyDescent="0.35">
      <c r="A156" s="3">
        <v>150</v>
      </c>
      <c r="B156" s="3" t="s">
        <v>319</v>
      </c>
      <c r="C156" s="6" t="s">
        <v>320</v>
      </c>
      <c r="D156" s="7" t="s">
        <v>23</v>
      </c>
    </row>
    <row r="157" spans="1:4" x14ac:dyDescent="0.35">
      <c r="A157" s="3">
        <v>151</v>
      </c>
      <c r="B157" s="3" t="s">
        <v>321</v>
      </c>
      <c r="C157" s="6" t="s">
        <v>322</v>
      </c>
      <c r="D157" s="7" t="s">
        <v>23</v>
      </c>
    </row>
    <row r="158" spans="1:4" x14ac:dyDescent="0.35">
      <c r="A158" s="3">
        <v>152</v>
      </c>
      <c r="B158" s="3" t="s">
        <v>323</v>
      </c>
      <c r="C158" s="6" t="s">
        <v>324</v>
      </c>
      <c r="D158" s="7" t="s">
        <v>42</v>
      </c>
    </row>
    <row r="159" spans="1:4" x14ac:dyDescent="0.35">
      <c r="A159" s="3">
        <v>153</v>
      </c>
      <c r="B159" s="3" t="s">
        <v>325</v>
      </c>
      <c r="C159" s="6" t="s">
        <v>326</v>
      </c>
      <c r="D159" s="7" t="s">
        <v>23</v>
      </c>
    </row>
    <row r="160" spans="1:4" x14ac:dyDescent="0.35">
      <c r="A160" s="3">
        <v>154</v>
      </c>
      <c r="B160" s="3" t="s">
        <v>327</v>
      </c>
      <c r="C160" s="6" t="s">
        <v>328</v>
      </c>
      <c r="D160" s="7" t="s">
        <v>23</v>
      </c>
    </row>
    <row r="161" spans="1:4" ht="58" x14ac:dyDescent="0.35">
      <c r="A161" s="3">
        <v>155</v>
      </c>
      <c r="B161" s="3" t="s">
        <v>329</v>
      </c>
      <c r="C161" s="6" t="s">
        <v>330</v>
      </c>
      <c r="D161" s="180" t="s">
        <v>713</v>
      </c>
    </row>
    <row r="162" spans="1:4" x14ac:dyDescent="0.35">
      <c r="A162" s="3">
        <v>156</v>
      </c>
      <c r="B162" s="3" t="s">
        <v>331</v>
      </c>
      <c r="C162" s="6" t="s">
        <v>332</v>
      </c>
      <c r="D162" s="17" t="s">
        <v>23</v>
      </c>
    </row>
    <row r="163" spans="1:4" x14ac:dyDescent="0.35">
      <c r="A163" s="3">
        <v>157</v>
      </c>
      <c r="B163" s="3" t="s">
        <v>333</v>
      </c>
      <c r="C163" s="6" t="s">
        <v>334</v>
      </c>
      <c r="D163" s="7" t="s">
        <v>23</v>
      </c>
    </row>
    <row r="164" spans="1:4" x14ac:dyDescent="0.35">
      <c r="A164" s="3">
        <v>158</v>
      </c>
      <c r="B164" s="3" t="s">
        <v>335</v>
      </c>
      <c r="C164" s="6" t="s">
        <v>336</v>
      </c>
      <c r="D164" s="7" t="s">
        <v>23</v>
      </c>
    </row>
    <row r="165" spans="1:4" x14ac:dyDescent="0.35">
      <c r="A165" s="3">
        <v>159</v>
      </c>
      <c r="B165" s="3" t="s">
        <v>337</v>
      </c>
      <c r="C165" s="6" t="s">
        <v>338</v>
      </c>
      <c r="D165" s="7" t="s">
        <v>339</v>
      </c>
    </row>
    <row r="166" spans="1:4" x14ac:dyDescent="0.35">
      <c r="A166" s="3">
        <v>160</v>
      </c>
      <c r="B166" s="3" t="s">
        <v>340</v>
      </c>
      <c r="C166" s="6" t="s">
        <v>341</v>
      </c>
      <c r="D166" s="7" t="s">
        <v>339</v>
      </c>
    </row>
    <row r="167" spans="1:4" x14ac:dyDescent="0.35">
      <c r="A167" s="3">
        <v>161</v>
      </c>
      <c r="B167" s="3" t="s">
        <v>342</v>
      </c>
      <c r="C167" s="6" t="s">
        <v>343</v>
      </c>
      <c r="D167" s="7" t="s">
        <v>23</v>
      </c>
    </row>
    <row r="168" spans="1:4" x14ac:dyDescent="0.35">
      <c r="A168" s="3">
        <v>162</v>
      </c>
      <c r="B168" s="3" t="s">
        <v>344</v>
      </c>
      <c r="C168" s="6" t="s">
        <v>345</v>
      </c>
      <c r="D168" s="7" t="s">
        <v>23</v>
      </c>
    </row>
    <row r="169" spans="1:4" x14ac:dyDescent="0.35">
      <c r="A169" s="3">
        <v>163</v>
      </c>
      <c r="B169" s="3" t="s">
        <v>346</v>
      </c>
      <c r="C169" s="6" t="s">
        <v>347</v>
      </c>
      <c r="D169" s="7" t="s">
        <v>23</v>
      </c>
    </row>
    <row r="170" spans="1:4" x14ac:dyDescent="0.35">
      <c r="A170" s="3">
        <v>164</v>
      </c>
      <c r="B170" s="3" t="s">
        <v>348</v>
      </c>
      <c r="C170" s="6" t="s">
        <v>349</v>
      </c>
      <c r="D170" s="7" t="s">
        <v>23</v>
      </c>
    </row>
    <row r="171" spans="1:4" x14ac:dyDescent="0.35">
      <c r="A171" s="3">
        <v>165</v>
      </c>
      <c r="B171" s="3" t="s">
        <v>350</v>
      </c>
      <c r="C171" s="6" t="s">
        <v>351</v>
      </c>
      <c r="D171" s="7" t="s">
        <v>23</v>
      </c>
    </row>
    <row r="172" spans="1:4" x14ac:dyDescent="0.35">
      <c r="A172" s="3">
        <v>166</v>
      </c>
      <c r="B172" s="3" t="s">
        <v>352</v>
      </c>
      <c r="C172" s="6" t="s">
        <v>353</v>
      </c>
      <c r="D172" s="7" t="s">
        <v>354</v>
      </c>
    </row>
    <row r="173" spans="1:4" x14ac:dyDescent="0.35">
      <c r="A173" s="3">
        <v>167</v>
      </c>
      <c r="B173" s="3" t="s">
        <v>355</v>
      </c>
      <c r="C173" s="6" t="s">
        <v>356</v>
      </c>
      <c r="D173" s="7" t="s">
        <v>42</v>
      </c>
    </row>
    <row r="174" spans="1:4" x14ac:dyDescent="0.35">
      <c r="A174" s="3">
        <v>168</v>
      </c>
      <c r="B174" s="3" t="s">
        <v>357</v>
      </c>
      <c r="C174" s="6" t="s">
        <v>358</v>
      </c>
      <c r="D174" s="7" t="s">
        <v>42</v>
      </c>
    </row>
    <row r="175" spans="1:4" x14ac:dyDescent="0.35">
      <c r="A175" s="3">
        <v>169</v>
      </c>
      <c r="B175" s="3" t="s">
        <v>359</v>
      </c>
      <c r="C175" s="6" t="s">
        <v>360</v>
      </c>
      <c r="D175" s="7" t="s">
        <v>42</v>
      </c>
    </row>
    <row r="176" spans="1:4" x14ac:dyDescent="0.35">
      <c r="A176" s="3">
        <v>170</v>
      </c>
      <c r="B176" s="3" t="s">
        <v>361</v>
      </c>
      <c r="C176" s="6" t="s">
        <v>362</v>
      </c>
      <c r="D176" s="7" t="s">
        <v>23</v>
      </c>
    </row>
    <row r="177" spans="1:4" x14ac:dyDescent="0.35">
      <c r="A177" s="3">
        <v>171</v>
      </c>
      <c r="B177" s="3" t="s">
        <v>363</v>
      </c>
      <c r="C177" s="6" t="s">
        <v>364</v>
      </c>
      <c r="D177" s="7" t="s">
        <v>23</v>
      </c>
    </row>
    <row r="178" spans="1:4" x14ac:dyDescent="0.35">
      <c r="A178" s="3">
        <v>172</v>
      </c>
      <c r="B178" s="3" t="s">
        <v>365</v>
      </c>
      <c r="C178" s="6" t="s">
        <v>366</v>
      </c>
      <c r="D178" s="7" t="s">
        <v>367</v>
      </c>
    </row>
    <row r="179" spans="1:4" x14ac:dyDescent="0.35">
      <c r="A179" s="3">
        <v>173</v>
      </c>
      <c r="B179" s="3" t="s">
        <v>368</v>
      </c>
      <c r="C179" s="6" t="s">
        <v>369</v>
      </c>
      <c r="D179" s="7" t="s">
        <v>42</v>
      </c>
    </row>
    <row r="180" spans="1:4" x14ac:dyDescent="0.35">
      <c r="A180" s="3">
        <v>174</v>
      </c>
      <c r="B180" s="3" t="s">
        <v>370</v>
      </c>
      <c r="C180" s="6" t="s">
        <v>371</v>
      </c>
      <c r="D180" s="7" t="s">
        <v>354</v>
      </c>
    </row>
    <row r="181" spans="1:4" x14ac:dyDescent="0.35">
      <c r="A181" s="3">
        <v>175</v>
      </c>
      <c r="B181" s="3" t="s">
        <v>372</v>
      </c>
      <c r="C181" s="6" t="s">
        <v>373</v>
      </c>
      <c r="D181" s="7" t="s">
        <v>374</v>
      </c>
    </row>
    <row r="182" spans="1:4" x14ac:dyDescent="0.35">
      <c r="A182" s="3">
        <v>176</v>
      </c>
      <c r="B182" s="3" t="s">
        <v>375</v>
      </c>
      <c r="C182" s="6" t="s">
        <v>376</v>
      </c>
      <c r="D182" s="7" t="s">
        <v>354</v>
      </c>
    </row>
    <row r="183" spans="1:4" x14ac:dyDescent="0.35">
      <c r="A183" s="3">
        <v>177</v>
      </c>
      <c r="B183" s="3" t="s">
        <v>377</v>
      </c>
      <c r="C183" s="6" t="s">
        <v>378</v>
      </c>
      <c r="D183" s="7" t="s">
        <v>374</v>
      </c>
    </row>
    <row r="184" spans="1:4" ht="29" x14ac:dyDescent="0.35">
      <c r="A184" s="3">
        <v>178</v>
      </c>
      <c r="B184" s="3" t="s">
        <v>379</v>
      </c>
      <c r="C184" s="6" t="s">
        <v>380</v>
      </c>
      <c r="D184" s="8" t="s">
        <v>381</v>
      </c>
    </row>
    <row r="185" spans="1:4" ht="29" x14ac:dyDescent="0.35">
      <c r="A185" s="3">
        <v>179</v>
      </c>
      <c r="B185" s="3" t="s">
        <v>382</v>
      </c>
      <c r="C185" s="6" t="s">
        <v>383</v>
      </c>
      <c r="D185" s="8" t="s">
        <v>384</v>
      </c>
    </row>
    <row r="186" spans="1:4" ht="29" x14ac:dyDescent="0.35">
      <c r="A186" s="3">
        <v>180</v>
      </c>
      <c r="B186" s="3" t="s">
        <v>385</v>
      </c>
      <c r="C186" s="6" t="s">
        <v>386</v>
      </c>
      <c r="D186" s="8" t="s">
        <v>381</v>
      </c>
    </row>
    <row r="187" spans="1:4" ht="29" x14ac:dyDescent="0.35">
      <c r="A187" s="3">
        <v>181</v>
      </c>
      <c r="B187" s="3" t="s">
        <v>387</v>
      </c>
      <c r="C187" s="6" t="s">
        <v>388</v>
      </c>
      <c r="D187" s="8" t="s">
        <v>384</v>
      </c>
    </row>
    <row r="188" spans="1:4" x14ac:dyDescent="0.35">
      <c r="A188" s="3">
        <v>182</v>
      </c>
      <c r="B188" s="3" t="s">
        <v>389</v>
      </c>
      <c r="C188" s="6" t="s">
        <v>390</v>
      </c>
      <c r="D188" s="7" t="s">
        <v>23</v>
      </c>
    </row>
    <row r="189" spans="1:4" x14ac:dyDescent="0.35">
      <c r="A189" s="3">
        <v>183</v>
      </c>
      <c r="B189" s="3" t="s">
        <v>391</v>
      </c>
      <c r="C189" s="6" t="s">
        <v>392</v>
      </c>
      <c r="D189" s="7" t="s">
        <v>42</v>
      </c>
    </row>
    <row r="190" spans="1:4" x14ac:dyDescent="0.35">
      <c r="A190" s="3">
        <v>184</v>
      </c>
      <c r="B190" s="3" t="s">
        <v>393</v>
      </c>
      <c r="C190" s="6" t="s">
        <v>394</v>
      </c>
      <c r="D190" s="7" t="s">
        <v>42</v>
      </c>
    </row>
    <row r="191" spans="1:4" x14ac:dyDescent="0.35">
      <c r="A191" s="3">
        <v>185</v>
      </c>
      <c r="B191" s="3" t="s">
        <v>395</v>
      </c>
      <c r="C191" s="6" t="s">
        <v>396</v>
      </c>
      <c r="D191" s="7" t="s">
        <v>42</v>
      </c>
    </row>
    <row r="192" spans="1:4" x14ac:dyDescent="0.35">
      <c r="A192" s="3">
        <v>186</v>
      </c>
      <c r="B192" s="3" t="s">
        <v>397</v>
      </c>
      <c r="C192" s="6" t="s">
        <v>398</v>
      </c>
      <c r="D192" s="7" t="s">
        <v>42</v>
      </c>
    </row>
    <row r="193" spans="1:4" x14ac:dyDescent="0.35">
      <c r="A193" s="3">
        <v>187</v>
      </c>
      <c r="B193" s="3" t="s">
        <v>399</v>
      </c>
      <c r="C193" s="6" t="s">
        <v>400</v>
      </c>
      <c r="D193" s="7" t="s">
        <v>23</v>
      </c>
    </row>
    <row r="194" spans="1:4" x14ac:dyDescent="0.35">
      <c r="A194" s="3">
        <v>188</v>
      </c>
      <c r="B194" s="3" t="s">
        <v>401</v>
      </c>
      <c r="C194" s="6" t="s">
        <v>402</v>
      </c>
      <c r="D194" s="7" t="s">
        <v>23</v>
      </c>
    </row>
    <row r="195" spans="1:4" x14ac:dyDescent="0.35">
      <c r="A195" s="3">
        <v>189</v>
      </c>
      <c r="B195" s="3" t="s">
        <v>403</v>
      </c>
      <c r="C195" s="6" t="s">
        <v>404</v>
      </c>
      <c r="D195" s="7" t="s">
        <v>42</v>
      </c>
    </row>
    <row r="196" spans="1:4" x14ac:dyDescent="0.35">
      <c r="A196" s="3">
        <v>190</v>
      </c>
      <c r="B196" s="3" t="s">
        <v>405</v>
      </c>
      <c r="C196" s="6" t="s">
        <v>406</v>
      </c>
      <c r="D196" s="7" t="s">
        <v>42</v>
      </c>
    </row>
    <row r="197" spans="1:4" x14ac:dyDescent="0.35">
      <c r="A197" s="3">
        <v>191</v>
      </c>
      <c r="B197" s="3" t="s">
        <v>407</v>
      </c>
      <c r="C197" s="6" t="s">
        <v>408</v>
      </c>
      <c r="D197" s="7" t="s">
        <v>23</v>
      </c>
    </row>
    <row r="198" spans="1:4" x14ac:dyDescent="0.35">
      <c r="A198" s="3">
        <v>192</v>
      </c>
      <c r="B198" s="3" t="s">
        <v>409</v>
      </c>
      <c r="C198" s="6" t="s">
        <v>410</v>
      </c>
      <c r="D198" s="7" t="s">
        <v>23</v>
      </c>
    </row>
    <row r="199" spans="1:4" x14ac:dyDescent="0.35">
      <c r="A199" s="3">
        <v>193</v>
      </c>
      <c r="B199" s="3" t="s">
        <v>411</v>
      </c>
      <c r="C199" s="6" t="s">
        <v>412</v>
      </c>
      <c r="D199" s="7" t="s">
        <v>42</v>
      </c>
    </row>
    <row r="200" spans="1:4" x14ac:dyDescent="0.35">
      <c r="A200" s="3">
        <v>194</v>
      </c>
      <c r="B200" s="3" t="s">
        <v>413</v>
      </c>
      <c r="C200" s="6" t="s">
        <v>414</v>
      </c>
      <c r="D200" s="7" t="s">
        <v>42</v>
      </c>
    </row>
    <row r="201" spans="1:4" x14ac:dyDescent="0.35">
      <c r="A201" s="3">
        <v>195</v>
      </c>
      <c r="B201" s="3" t="s">
        <v>415</v>
      </c>
      <c r="C201" s="6" t="s">
        <v>416</v>
      </c>
      <c r="D201" s="7" t="s">
        <v>42</v>
      </c>
    </row>
    <row r="202" spans="1:4" x14ac:dyDescent="0.35">
      <c r="A202" s="3">
        <v>196</v>
      </c>
      <c r="B202" s="3" t="s">
        <v>417</v>
      </c>
      <c r="C202" s="6" t="s">
        <v>418</v>
      </c>
      <c r="D202" s="7" t="s">
        <v>42</v>
      </c>
    </row>
    <row r="203" spans="1:4" x14ac:dyDescent="0.35">
      <c r="A203" s="3">
        <v>197</v>
      </c>
      <c r="B203" s="3" t="s">
        <v>419</v>
      </c>
      <c r="C203" s="6" t="s">
        <v>420</v>
      </c>
      <c r="D203" s="7" t="s">
        <v>42</v>
      </c>
    </row>
    <row r="204" spans="1:4" x14ac:dyDescent="0.35">
      <c r="A204" s="3">
        <v>198</v>
      </c>
      <c r="B204" s="3" t="s">
        <v>421</v>
      </c>
      <c r="C204" s="6" t="s">
        <v>422</v>
      </c>
      <c r="D204" s="7" t="s">
        <v>42</v>
      </c>
    </row>
    <row r="205" spans="1:4" x14ac:dyDescent="0.35">
      <c r="A205" s="3">
        <v>199</v>
      </c>
      <c r="B205" s="3" t="s">
        <v>423</v>
      </c>
      <c r="C205" s="6" t="s">
        <v>424</v>
      </c>
      <c r="D205" s="7" t="s">
        <v>42</v>
      </c>
    </row>
    <row r="206" spans="1:4" x14ac:dyDescent="0.35">
      <c r="A206" s="3">
        <v>200</v>
      </c>
      <c r="B206" s="3" t="s">
        <v>425</v>
      </c>
      <c r="C206" s="6" t="s">
        <v>426</v>
      </c>
      <c r="D206" s="7" t="s">
        <v>42</v>
      </c>
    </row>
    <row r="207" spans="1:4" x14ac:dyDescent="0.35">
      <c r="A207" s="3">
        <v>201</v>
      </c>
      <c r="B207" s="3" t="s">
        <v>427</v>
      </c>
      <c r="C207" s="6" t="s">
        <v>428</v>
      </c>
      <c r="D207" s="7" t="s">
        <v>42</v>
      </c>
    </row>
    <row r="208" spans="1:4" x14ac:dyDescent="0.35">
      <c r="A208" s="3">
        <v>202</v>
      </c>
      <c r="B208" s="3" t="s">
        <v>429</v>
      </c>
      <c r="C208" s="6" t="s">
        <v>430</v>
      </c>
      <c r="D208" s="7" t="s">
        <v>42</v>
      </c>
    </row>
    <row r="209" spans="1:4" x14ac:dyDescent="0.35">
      <c r="A209" s="3">
        <v>203</v>
      </c>
      <c r="B209" s="3" t="s">
        <v>431</v>
      </c>
      <c r="C209" s="6" t="s">
        <v>432</v>
      </c>
      <c r="D209" s="7" t="s">
        <v>42</v>
      </c>
    </row>
    <row r="210" spans="1:4" x14ac:dyDescent="0.35">
      <c r="A210" s="3">
        <v>204</v>
      </c>
      <c r="B210" s="3" t="s">
        <v>433</v>
      </c>
      <c r="C210" s="6" t="s">
        <v>434</v>
      </c>
      <c r="D210" s="7" t="s">
        <v>42</v>
      </c>
    </row>
    <row r="211" spans="1:4" x14ac:dyDescent="0.35">
      <c r="A211" s="3">
        <v>205</v>
      </c>
      <c r="B211" s="3" t="s">
        <v>435</v>
      </c>
      <c r="C211" s="6" t="s">
        <v>436</v>
      </c>
      <c r="D211" s="7" t="s">
        <v>42</v>
      </c>
    </row>
    <row r="212" spans="1:4" x14ac:dyDescent="0.35">
      <c r="A212" s="3">
        <v>206</v>
      </c>
      <c r="B212" s="3" t="s">
        <v>437</v>
      </c>
      <c r="C212" s="6" t="s">
        <v>438</v>
      </c>
      <c r="D212" s="7" t="s">
        <v>42</v>
      </c>
    </row>
    <row r="213" spans="1:4" x14ac:dyDescent="0.35">
      <c r="A213" s="3">
        <v>207</v>
      </c>
      <c r="B213" s="3" t="s">
        <v>439</v>
      </c>
      <c r="C213" s="6" t="s">
        <v>440</v>
      </c>
      <c r="D213" s="7" t="s">
        <v>42</v>
      </c>
    </row>
    <row r="214" spans="1:4" x14ac:dyDescent="0.35">
      <c r="A214" s="3">
        <v>208</v>
      </c>
      <c r="B214" s="3" t="s">
        <v>441</v>
      </c>
      <c r="C214" s="6" t="s">
        <v>442</v>
      </c>
      <c r="D214" s="7" t="s">
        <v>42</v>
      </c>
    </row>
    <row r="215" spans="1:4" x14ac:dyDescent="0.35">
      <c r="A215" s="3">
        <v>209</v>
      </c>
      <c r="B215" s="3" t="s">
        <v>443</v>
      </c>
      <c r="C215" s="6" t="s">
        <v>444</v>
      </c>
      <c r="D215" s="7" t="s">
        <v>42</v>
      </c>
    </row>
    <row r="216" spans="1:4" x14ac:dyDescent="0.35">
      <c r="A216" s="3">
        <v>210</v>
      </c>
      <c r="B216" s="3" t="s">
        <v>445</v>
      </c>
      <c r="C216" s="6" t="s">
        <v>446</v>
      </c>
      <c r="D216" s="7" t="s">
        <v>339</v>
      </c>
    </row>
    <row r="217" spans="1:4" x14ac:dyDescent="0.35">
      <c r="A217" s="3">
        <v>211</v>
      </c>
      <c r="B217" s="3" t="s">
        <v>447</v>
      </c>
      <c r="C217" s="6" t="s">
        <v>448</v>
      </c>
      <c r="D217" s="7" t="s">
        <v>339</v>
      </c>
    </row>
    <row r="218" spans="1:4" x14ac:dyDescent="0.35">
      <c r="A218" s="3">
        <v>212</v>
      </c>
      <c r="B218" s="3" t="s">
        <v>449</v>
      </c>
      <c r="C218" s="6" t="s">
        <v>450</v>
      </c>
      <c r="D218" s="7" t="s">
        <v>339</v>
      </c>
    </row>
    <row r="219" spans="1:4" x14ac:dyDescent="0.35">
      <c r="A219" s="3">
        <v>213</v>
      </c>
      <c r="B219" s="3" t="s">
        <v>451</v>
      </c>
      <c r="C219" s="6" t="s">
        <v>452</v>
      </c>
      <c r="D219" s="7" t="s">
        <v>354</v>
      </c>
    </row>
    <row r="220" spans="1:4" x14ac:dyDescent="0.35">
      <c r="A220" s="3">
        <v>214</v>
      </c>
      <c r="B220" s="3" t="s">
        <v>453</v>
      </c>
      <c r="C220" s="6" t="s">
        <v>454</v>
      </c>
      <c r="D220" s="7" t="s">
        <v>42</v>
      </c>
    </row>
    <row r="221" spans="1:4" x14ac:dyDescent="0.35">
      <c r="A221" s="3">
        <v>215</v>
      </c>
      <c r="B221" s="3" t="s">
        <v>455</v>
      </c>
      <c r="C221" s="6" t="s">
        <v>456</v>
      </c>
      <c r="D221" s="7" t="s">
        <v>42</v>
      </c>
    </row>
    <row r="222" spans="1:4" x14ac:dyDescent="0.35">
      <c r="A222" s="3">
        <v>216</v>
      </c>
      <c r="B222" s="3" t="s">
        <v>457</v>
      </c>
      <c r="C222" s="6" t="s">
        <v>458</v>
      </c>
      <c r="D222" s="7" t="s">
        <v>42</v>
      </c>
    </row>
    <row r="223" spans="1:4" x14ac:dyDescent="0.35">
      <c r="A223" s="3">
        <v>217</v>
      </c>
      <c r="B223" s="3" t="s">
        <v>459</v>
      </c>
      <c r="C223" s="6" t="s">
        <v>460</v>
      </c>
      <c r="D223" s="7" t="s">
        <v>42</v>
      </c>
    </row>
    <row r="224" spans="1:4" x14ac:dyDescent="0.35">
      <c r="A224" s="3">
        <v>218</v>
      </c>
      <c r="B224" s="3" t="s">
        <v>461</v>
      </c>
      <c r="C224" s="6" t="s">
        <v>462</v>
      </c>
      <c r="D224" s="7" t="s">
        <v>42</v>
      </c>
    </row>
    <row r="225" spans="1:4" x14ac:dyDescent="0.35">
      <c r="A225" s="3">
        <v>219</v>
      </c>
      <c r="B225" s="3" t="s">
        <v>463</v>
      </c>
      <c r="C225" s="6" t="s">
        <v>464</v>
      </c>
      <c r="D225" s="7" t="s">
        <v>42</v>
      </c>
    </row>
    <row r="226" spans="1:4" x14ac:dyDescent="0.35">
      <c r="A226" s="3">
        <v>220</v>
      </c>
      <c r="B226" s="3" t="s">
        <v>465</v>
      </c>
      <c r="C226" s="6" t="s">
        <v>466</v>
      </c>
      <c r="D226" s="7" t="s">
        <v>42</v>
      </c>
    </row>
    <row r="227" spans="1:4" x14ac:dyDescent="0.35">
      <c r="A227" s="3">
        <v>221</v>
      </c>
      <c r="B227" s="3" t="s">
        <v>467</v>
      </c>
      <c r="C227" s="6" t="s">
        <v>468</v>
      </c>
      <c r="D227" s="7" t="s">
        <v>42</v>
      </c>
    </row>
    <row r="228" spans="1:4" x14ac:dyDescent="0.35">
      <c r="A228" s="3">
        <v>222</v>
      </c>
      <c r="B228" s="3" t="s">
        <v>469</v>
      </c>
      <c r="C228" s="6" t="s">
        <v>470</v>
      </c>
      <c r="D228" s="7" t="s">
        <v>339</v>
      </c>
    </row>
    <row r="229" spans="1:4" x14ac:dyDescent="0.35">
      <c r="A229" s="9">
        <v>223</v>
      </c>
      <c r="B229" s="9" t="s">
        <v>471</v>
      </c>
      <c r="C229" s="6" t="s">
        <v>472</v>
      </c>
      <c r="D229" s="7" t="s">
        <v>42</v>
      </c>
    </row>
    <row r="230" spans="1:4" x14ac:dyDescent="0.35">
      <c r="A230" s="9">
        <f>A229+1</f>
        <v>224</v>
      </c>
      <c r="B230" s="9" t="s">
        <v>473</v>
      </c>
      <c r="C230" s="10" t="s">
        <v>473</v>
      </c>
      <c r="D230" s="7" t="s">
        <v>23</v>
      </c>
    </row>
    <row r="231" spans="1:4" x14ac:dyDescent="0.35">
      <c r="A231" s="9">
        <f t="shared" ref="A231:A252" si="0">A230+1</f>
        <v>225</v>
      </c>
      <c r="B231" s="9" t="s">
        <v>474</v>
      </c>
      <c r="C231" s="10" t="s">
        <v>474</v>
      </c>
      <c r="D231" s="7" t="s">
        <v>23</v>
      </c>
    </row>
    <row r="232" spans="1:4" x14ac:dyDescent="0.35">
      <c r="A232" s="9">
        <f t="shared" si="0"/>
        <v>226</v>
      </c>
      <c r="B232" s="9" t="s">
        <v>475</v>
      </c>
      <c r="C232" s="10" t="s">
        <v>475</v>
      </c>
      <c r="D232" s="7" t="s">
        <v>23</v>
      </c>
    </row>
    <row r="233" spans="1:4" x14ac:dyDescent="0.35">
      <c r="A233" s="9">
        <f t="shared" si="0"/>
        <v>227</v>
      </c>
      <c r="B233" s="9" t="s">
        <v>476</v>
      </c>
      <c r="C233" s="10" t="s">
        <v>476</v>
      </c>
      <c r="D233" s="7" t="s">
        <v>23</v>
      </c>
    </row>
    <row r="234" spans="1:4" x14ac:dyDescent="0.35">
      <c r="A234" s="9">
        <f t="shared" si="0"/>
        <v>228</v>
      </c>
      <c r="B234" s="9" t="s">
        <v>477</v>
      </c>
      <c r="C234" s="10" t="s">
        <v>477</v>
      </c>
      <c r="D234" s="7" t="s">
        <v>23</v>
      </c>
    </row>
    <row r="235" spans="1:4" x14ac:dyDescent="0.35">
      <c r="A235" s="9">
        <f t="shared" si="0"/>
        <v>229</v>
      </c>
      <c r="B235" s="9" t="s">
        <v>478</v>
      </c>
      <c r="C235" s="10" t="s">
        <v>478</v>
      </c>
      <c r="D235" s="7" t="s">
        <v>23</v>
      </c>
    </row>
    <row r="236" spans="1:4" x14ac:dyDescent="0.35">
      <c r="A236" s="9">
        <f t="shared" si="0"/>
        <v>230</v>
      </c>
      <c r="B236" s="9" t="s">
        <v>479</v>
      </c>
      <c r="C236" s="10" t="s">
        <v>479</v>
      </c>
      <c r="D236" s="7" t="s">
        <v>23</v>
      </c>
    </row>
    <row r="237" spans="1:4" x14ac:dyDescent="0.35">
      <c r="A237" s="9">
        <f t="shared" si="0"/>
        <v>231</v>
      </c>
      <c r="B237" s="9" t="s">
        <v>480</v>
      </c>
      <c r="C237" s="10" t="s">
        <v>480</v>
      </c>
      <c r="D237" s="7" t="s">
        <v>23</v>
      </c>
    </row>
    <row r="238" spans="1:4" x14ac:dyDescent="0.35">
      <c r="A238" s="9">
        <f t="shared" si="0"/>
        <v>232</v>
      </c>
      <c r="B238" s="9" t="s">
        <v>481</v>
      </c>
      <c r="C238" s="10" t="s">
        <v>481</v>
      </c>
      <c r="D238" s="7" t="s">
        <v>23</v>
      </c>
    </row>
    <row r="239" spans="1:4" x14ac:dyDescent="0.35">
      <c r="A239" s="9">
        <f t="shared" si="0"/>
        <v>233</v>
      </c>
      <c r="B239" s="9" t="s">
        <v>482</v>
      </c>
      <c r="C239" s="10" t="s">
        <v>482</v>
      </c>
      <c r="D239" s="7" t="s">
        <v>23</v>
      </c>
    </row>
    <row r="240" spans="1:4" x14ac:dyDescent="0.35">
      <c r="A240" s="9">
        <f t="shared" si="0"/>
        <v>234</v>
      </c>
      <c r="B240" s="9" t="s">
        <v>483</v>
      </c>
      <c r="C240" s="10" t="s">
        <v>483</v>
      </c>
      <c r="D240" s="7" t="s">
        <v>23</v>
      </c>
    </row>
    <row r="241" spans="1:4" x14ac:dyDescent="0.35">
      <c r="A241" s="9">
        <f t="shared" si="0"/>
        <v>235</v>
      </c>
      <c r="B241" s="9" t="s">
        <v>484</v>
      </c>
      <c r="C241" s="10" t="s">
        <v>484</v>
      </c>
      <c r="D241" s="7" t="s">
        <v>23</v>
      </c>
    </row>
    <row r="242" spans="1:4" x14ac:dyDescent="0.35">
      <c r="A242" s="9">
        <f t="shared" si="0"/>
        <v>236</v>
      </c>
      <c r="B242" s="9" t="s">
        <v>485</v>
      </c>
      <c r="C242" s="10" t="s">
        <v>485</v>
      </c>
      <c r="D242" s="7" t="s">
        <v>23</v>
      </c>
    </row>
    <row r="243" spans="1:4" x14ac:dyDescent="0.35">
      <c r="A243" s="9">
        <f t="shared" si="0"/>
        <v>237</v>
      </c>
      <c r="B243" s="9" t="s">
        <v>486</v>
      </c>
      <c r="C243" s="10" t="s">
        <v>486</v>
      </c>
      <c r="D243" s="7" t="s">
        <v>23</v>
      </c>
    </row>
    <row r="244" spans="1:4" x14ac:dyDescent="0.35">
      <c r="A244" s="9">
        <f t="shared" si="0"/>
        <v>238</v>
      </c>
      <c r="B244" s="9" t="s">
        <v>487</v>
      </c>
      <c r="C244" s="10" t="s">
        <v>487</v>
      </c>
      <c r="D244" s="7" t="s">
        <v>23</v>
      </c>
    </row>
    <row r="245" spans="1:4" x14ac:dyDescent="0.35">
      <c r="A245" s="9">
        <f t="shared" si="0"/>
        <v>239</v>
      </c>
      <c r="B245" s="9" t="s">
        <v>488</v>
      </c>
      <c r="C245" s="10" t="s">
        <v>488</v>
      </c>
      <c r="D245" s="7" t="s">
        <v>23</v>
      </c>
    </row>
    <row r="246" spans="1:4" x14ac:dyDescent="0.35">
      <c r="A246" s="9">
        <f t="shared" si="0"/>
        <v>240</v>
      </c>
      <c r="B246" s="9" t="s">
        <v>489</v>
      </c>
      <c r="C246" s="10" t="s">
        <v>489</v>
      </c>
      <c r="D246" s="7" t="s">
        <v>23</v>
      </c>
    </row>
    <row r="247" spans="1:4" x14ac:dyDescent="0.35">
      <c r="A247" s="9">
        <f t="shared" si="0"/>
        <v>241</v>
      </c>
      <c r="B247" s="9" t="s">
        <v>490</v>
      </c>
      <c r="C247" s="10" t="s">
        <v>490</v>
      </c>
      <c r="D247" s="7" t="s">
        <v>23</v>
      </c>
    </row>
    <row r="248" spans="1:4" x14ac:dyDescent="0.35">
      <c r="A248" s="9">
        <f t="shared" si="0"/>
        <v>242</v>
      </c>
      <c r="B248" s="9" t="s">
        <v>491</v>
      </c>
      <c r="C248" s="10" t="s">
        <v>491</v>
      </c>
      <c r="D248" s="7" t="s">
        <v>23</v>
      </c>
    </row>
    <row r="249" spans="1:4" x14ac:dyDescent="0.35">
      <c r="A249" s="9">
        <f t="shared" si="0"/>
        <v>243</v>
      </c>
      <c r="B249" s="9" t="s">
        <v>492</v>
      </c>
      <c r="C249" s="10" t="s">
        <v>492</v>
      </c>
      <c r="D249" s="7" t="s">
        <v>23</v>
      </c>
    </row>
    <row r="250" spans="1:4" x14ac:dyDescent="0.35">
      <c r="A250" s="9">
        <f t="shared" si="0"/>
        <v>244</v>
      </c>
      <c r="B250" s="9" t="s">
        <v>493</v>
      </c>
      <c r="C250" s="10" t="s">
        <v>493</v>
      </c>
      <c r="D250" s="7" t="s">
        <v>23</v>
      </c>
    </row>
    <row r="251" spans="1:4" x14ac:dyDescent="0.35">
      <c r="A251" s="9">
        <f t="shared" si="0"/>
        <v>245</v>
      </c>
      <c r="B251" s="9" t="s">
        <v>494</v>
      </c>
      <c r="C251" s="10" t="s">
        <v>494</v>
      </c>
      <c r="D251" s="7" t="s">
        <v>23</v>
      </c>
    </row>
    <row r="252" spans="1:4" ht="44" thickBot="1" x14ac:dyDescent="0.4">
      <c r="A252" s="11">
        <f t="shared" si="0"/>
        <v>246</v>
      </c>
      <c r="B252" s="11" t="s">
        <v>495</v>
      </c>
      <c r="C252" s="12" t="s">
        <v>495</v>
      </c>
      <c r="D252" s="13" t="s">
        <v>496</v>
      </c>
    </row>
  </sheetData>
  <mergeCells count="1">
    <mergeCell ref="A3:D3"/>
  </mergeCells>
  <pageMargins left="0.7" right="0.7" top="0.75" bottom="0.75" header="0.3" footer="0.3"/>
  <pageSetup fitToHeight="0" orientation="landscape" r:id="rId1"/>
  <headerFooter>
    <oddFooter>&amp;R&amp;A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B58D6-1B4E-46B2-BED5-161E5E87A29E}">
  <dimension ref="A1:M331"/>
  <sheetViews>
    <sheetView zoomScaleNormal="100" workbookViewId="0">
      <selection activeCell="A4" sqref="A4"/>
    </sheetView>
  </sheetViews>
  <sheetFormatPr defaultRowHeight="14.5" x14ac:dyDescent="0.35"/>
  <cols>
    <col min="3" max="3" width="38.26953125" customWidth="1"/>
    <col min="4" max="4" width="14.26953125" customWidth="1"/>
    <col min="5" max="5" width="17.1796875" bestFit="1" customWidth="1"/>
    <col min="6" max="6" width="6.7265625" customWidth="1"/>
    <col min="7" max="8" width="13.7265625" bestFit="1" customWidth="1"/>
  </cols>
  <sheetData>
    <row r="1" spans="1:13" x14ac:dyDescent="0.35">
      <c r="A1" s="1" t="s">
        <v>0</v>
      </c>
    </row>
    <row r="2" spans="1:13" x14ac:dyDescent="0.35">
      <c r="A2" t="s">
        <v>1</v>
      </c>
    </row>
    <row r="3" spans="1:13" ht="18" customHeight="1" x14ac:dyDescent="0.35">
      <c r="A3" s="386" t="s">
        <v>3</v>
      </c>
      <c r="B3" s="386"/>
      <c r="C3" s="386"/>
      <c r="D3" s="386"/>
      <c r="E3" s="386"/>
      <c r="F3" s="386"/>
      <c r="G3" s="386"/>
      <c r="H3" s="386"/>
      <c r="I3" s="15"/>
      <c r="J3" s="15"/>
      <c r="K3" s="15"/>
      <c r="L3" s="15"/>
      <c r="M3" s="15"/>
    </row>
    <row r="4" spans="1:13" x14ac:dyDescent="0.35">
      <c r="A4" s="16" t="s">
        <v>724</v>
      </c>
    </row>
    <row r="5" spans="1:13" ht="15" thickBot="1" x14ac:dyDescent="0.4"/>
    <row r="6" spans="1:13" ht="15" thickBot="1" x14ac:dyDescent="0.4">
      <c r="A6" s="178"/>
      <c r="B6" s="182" t="s">
        <v>497</v>
      </c>
      <c r="C6" s="182" t="s">
        <v>498</v>
      </c>
      <c r="D6" s="182" t="s">
        <v>499</v>
      </c>
      <c r="E6" s="182" t="s">
        <v>500</v>
      </c>
      <c r="F6" s="182" t="s">
        <v>501</v>
      </c>
      <c r="G6" s="182" t="s">
        <v>502</v>
      </c>
      <c r="H6" s="183" t="s">
        <v>503</v>
      </c>
    </row>
    <row r="7" spans="1:13" ht="15" thickBot="1" x14ac:dyDescent="0.4">
      <c r="A7" s="387" t="s">
        <v>505</v>
      </c>
      <c r="B7" s="387" t="s">
        <v>506</v>
      </c>
      <c r="C7" s="387" t="s">
        <v>551</v>
      </c>
      <c r="D7" s="387" t="s">
        <v>629</v>
      </c>
      <c r="E7" s="389" t="s">
        <v>725</v>
      </c>
      <c r="F7" s="387" t="s">
        <v>726</v>
      </c>
      <c r="G7" s="391" t="s">
        <v>727</v>
      </c>
      <c r="H7" s="392"/>
    </row>
    <row r="8" spans="1:13" ht="15" thickBot="1" x14ac:dyDescent="0.4">
      <c r="A8" s="388"/>
      <c r="B8" s="388"/>
      <c r="C8" s="388"/>
      <c r="D8" s="388"/>
      <c r="E8" s="390"/>
      <c r="F8" s="388"/>
      <c r="G8" s="185" t="s">
        <v>622</v>
      </c>
      <c r="H8" s="186" t="s">
        <v>623</v>
      </c>
    </row>
    <row r="9" spans="1:13" x14ac:dyDescent="0.35">
      <c r="A9" s="160">
        <v>1</v>
      </c>
      <c r="B9" s="187">
        <v>5001</v>
      </c>
      <c r="C9" s="188" t="s">
        <v>728</v>
      </c>
      <c r="D9" s="144" t="s">
        <v>729</v>
      </c>
      <c r="E9" s="189">
        <f>SUM(G9:H9)</f>
        <v>58251457</v>
      </c>
      <c r="F9" s="144"/>
      <c r="G9" s="190">
        <v>30083559</v>
      </c>
      <c r="H9" s="191">
        <v>28167898</v>
      </c>
    </row>
    <row r="10" spans="1:13" x14ac:dyDescent="0.35">
      <c r="A10" s="160">
        <v>2</v>
      </c>
      <c r="B10" s="187">
        <v>5004</v>
      </c>
      <c r="C10" s="188" t="s">
        <v>730</v>
      </c>
      <c r="D10" s="144" t="s">
        <v>729</v>
      </c>
      <c r="E10" s="192">
        <f>SUM(G10:H10)</f>
        <v>152050</v>
      </c>
      <c r="F10" s="144"/>
      <c r="G10" s="192">
        <v>84977</v>
      </c>
      <c r="H10" s="193">
        <v>67073</v>
      </c>
    </row>
    <row r="11" spans="1:13" x14ac:dyDescent="0.35">
      <c r="A11" s="160">
        <v>3</v>
      </c>
      <c r="B11" s="187">
        <v>5005</v>
      </c>
      <c r="C11" s="188" t="s">
        <v>731</v>
      </c>
      <c r="D11" s="144" t="s">
        <v>729</v>
      </c>
      <c r="E11" s="192">
        <f t="shared" ref="E11:E74" si="0">SUM(G11:H11)</f>
        <v>4260398</v>
      </c>
      <c r="F11" s="144"/>
      <c r="G11" s="192">
        <v>2043518</v>
      </c>
      <c r="H11" s="193">
        <v>2216880</v>
      </c>
    </row>
    <row r="12" spans="1:13" x14ac:dyDescent="0.35">
      <c r="A12" s="160">
        <v>4</v>
      </c>
      <c r="B12" s="187">
        <v>5006</v>
      </c>
      <c r="C12" s="188" t="s">
        <v>732</v>
      </c>
      <c r="D12" s="144" t="s">
        <v>729</v>
      </c>
      <c r="E12" s="192">
        <f t="shared" si="0"/>
        <v>1093964</v>
      </c>
      <c r="F12" s="144"/>
      <c r="G12" s="192">
        <v>617611</v>
      </c>
      <c r="H12" s="193">
        <v>476353</v>
      </c>
    </row>
    <row r="13" spans="1:13" x14ac:dyDescent="0.35">
      <c r="A13" s="160">
        <v>5</v>
      </c>
      <c r="B13" s="187">
        <v>5018</v>
      </c>
      <c r="C13" s="188" t="s">
        <v>733</v>
      </c>
      <c r="D13" s="144" t="s">
        <v>729</v>
      </c>
      <c r="E13" s="192">
        <f t="shared" si="0"/>
        <v>189128</v>
      </c>
      <c r="F13" s="144"/>
      <c r="G13" s="192">
        <v>82117</v>
      </c>
      <c r="H13" s="193">
        <v>107011</v>
      </c>
    </row>
    <row r="14" spans="1:13" x14ac:dyDescent="0.35">
      <c r="A14" s="160">
        <v>6</v>
      </c>
      <c r="B14" s="194">
        <v>5020</v>
      </c>
      <c r="C14" s="188" t="s">
        <v>734</v>
      </c>
      <c r="D14" s="144" t="s">
        <v>729</v>
      </c>
      <c r="E14" s="192">
        <f t="shared" si="0"/>
        <v>4342596</v>
      </c>
      <c r="F14" s="144"/>
      <c r="G14" s="192">
        <v>2226480</v>
      </c>
      <c r="H14" s="193">
        <v>2116116</v>
      </c>
    </row>
    <row r="15" spans="1:13" x14ac:dyDescent="0.35">
      <c r="A15" s="160">
        <v>7</v>
      </c>
      <c r="B15" s="194">
        <v>5021</v>
      </c>
      <c r="C15" s="188" t="s">
        <v>735</v>
      </c>
      <c r="D15" s="144" t="s">
        <v>729</v>
      </c>
      <c r="E15" s="192">
        <f t="shared" si="0"/>
        <v>2862664</v>
      </c>
      <c r="F15" s="144"/>
      <c r="G15" s="192">
        <v>1480065</v>
      </c>
      <c r="H15" s="193">
        <v>1382599</v>
      </c>
    </row>
    <row r="16" spans="1:13" x14ac:dyDescent="0.35">
      <c r="A16" s="160">
        <v>8</v>
      </c>
      <c r="B16" s="194">
        <v>5022</v>
      </c>
      <c r="C16" s="188" t="s">
        <v>736</v>
      </c>
      <c r="D16" s="144" t="s">
        <v>729</v>
      </c>
      <c r="E16" s="192">
        <f t="shared" si="0"/>
        <v>125842</v>
      </c>
      <c r="F16" s="144"/>
      <c r="G16" s="192">
        <v>42257</v>
      </c>
      <c r="H16" s="193">
        <v>83585</v>
      </c>
    </row>
    <row r="17" spans="1:8" x14ac:dyDescent="0.35">
      <c r="A17" s="160">
        <v>9</v>
      </c>
      <c r="B17" s="194">
        <v>5023</v>
      </c>
      <c r="C17" s="188" t="s">
        <v>737</v>
      </c>
      <c r="D17" s="144" t="s">
        <v>729</v>
      </c>
      <c r="E17" s="192">
        <f t="shared" si="0"/>
        <v>2587515</v>
      </c>
      <c r="F17" s="144"/>
      <c r="G17" s="192">
        <v>1330436</v>
      </c>
      <c r="H17" s="193">
        <v>1257079</v>
      </c>
    </row>
    <row r="18" spans="1:8" x14ac:dyDescent="0.35">
      <c r="A18" s="160">
        <v>10</v>
      </c>
      <c r="B18" s="194">
        <v>5024</v>
      </c>
      <c r="C18" s="188" t="s">
        <v>738</v>
      </c>
      <c r="D18" s="144" t="s">
        <v>729</v>
      </c>
      <c r="E18" s="192">
        <f t="shared" si="0"/>
        <v>143517</v>
      </c>
      <c r="F18" s="144"/>
      <c r="G18" s="192">
        <v>70438</v>
      </c>
      <c r="H18" s="193">
        <v>73079</v>
      </c>
    </row>
    <row r="19" spans="1:8" x14ac:dyDescent="0.35">
      <c r="A19" s="160">
        <v>11</v>
      </c>
      <c r="B19" s="187">
        <v>5025</v>
      </c>
      <c r="C19" s="188" t="s">
        <v>739</v>
      </c>
      <c r="D19" s="144" t="s">
        <v>729</v>
      </c>
      <c r="E19" s="192">
        <f t="shared" si="0"/>
        <v>151122</v>
      </c>
      <c r="F19" s="144"/>
      <c r="G19" s="192">
        <v>101882</v>
      </c>
      <c r="H19" s="193">
        <v>49240</v>
      </c>
    </row>
    <row r="20" spans="1:8" x14ac:dyDescent="0.35">
      <c r="A20" s="160">
        <v>12</v>
      </c>
      <c r="B20" s="187">
        <v>5026</v>
      </c>
      <c r="C20" s="188" t="s">
        <v>740</v>
      </c>
      <c r="D20" s="144" t="s">
        <v>729</v>
      </c>
      <c r="E20" s="192">
        <f t="shared" si="0"/>
        <v>756437</v>
      </c>
      <c r="F20" s="144"/>
      <c r="G20" s="192">
        <v>396516</v>
      </c>
      <c r="H20" s="193">
        <v>359921</v>
      </c>
    </row>
    <row r="21" spans="1:8" x14ac:dyDescent="0.35">
      <c r="A21" s="160">
        <v>13</v>
      </c>
      <c r="B21" s="187">
        <v>5028</v>
      </c>
      <c r="C21" s="188" t="s">
        <v>741</v>
      </c>
      <c r="D21" s="144" t="s">
        <v>729</v>
      </c>
      <c r="E21" s="192">
        <f t="shared" si="0"/>
        <v>466802</v>
      </c>
      <c r="F21" s="144"/>
      <c r="G21" s="192">
        <v>198534</v>
      </c>
      <c r="H21" s="193">
        <v>268268</v>
      </c>
    </row>
    <row r="22" spans="1:8" x14ac:dyDescent="0.35">
      <c r="A22" s="160">
        <v>14</v>
      </c>
      <c r="B22" s="187">
        <v>5030</v>
      </c>
      <c r="C22" s="188" t="s">
        <v>742</v>
      </c>
      <c r="D22" s="144" t="s">
        <v>729</v>
      </c>
      <c r="E22" s="192">
        <f t="shared" si="0"/>
        <v>575364</v>
      </c>
      <c r="F22" s="144"/>
      <c r="G22" s="192">
        <v>281572</v>
      </c>
      <c r="H22" s="193">
        <v>293792</v>
      </c>
    </row>
    <row r="23" spans="1:8" x14ac:dyDescent="0.35">
      <c r="A23" s="160">
        <v>15</v>
      </c>
      <c r="B23" s="194">
        <v>5031</v>
      </c>
      <c r="C23" s="188" t="s">
        <v>743</v>
      </c>
      <c r="D23" s="144" t="s">
        <v>729</v>
      </c>
      <c r="E23" s="192">
        <f t="shared" si="0"/>
        <v>9574</v>
      </c>
      <c r="F23" s="144"/>
      <c r="G23" s="192">
        <v>3674</v>
      </c>
      <c r="H23" s="193">
        <v>5900</v>
      </c>
    </row>
    <row r="24" spans="1:8" x14ac:dyDescent="0.35">
      <c r="A24" s="160">
        <v>16</v>
      </c>
      <c r="B24" s="194">
        <v>5032</v>
      </c>
      <c r="C24" s="188" t="s">
        <v>744</v>
      </c>
      <c r="D24" s="144" t="s">
        <v>729</v>
      </c>
      <c r="E24" s="192">
        <f t="shared" si="0"/>
        <v>545272</v>
      </c>
      <c r="F24" s="144"/>
      <c r="G24" s="192">
        <v>283780</v>
      </c>
      <c r="H24" s="193">
        <v>261492</v>
      </c>
    </row>
    <row r="25" spans="1:8" x14ac:dyDescent="0.35">
      <c r="A25" s="160">
        <v>17</v>
      </c>
      <c r="B25" s="194">
        <v>5033</v>
      </c>
      <c r="C25" s="188" t="s">
        <v>745</v>
      </c>
      <c r="D25" s="144" t="s">
        <v>729</v>
      </c>
      <c r="E25" s="192">
        <f t="shared" si="0"/>
        <v>20083</v>
      </c>
      <c r="F25" s="144"/>
      <c r="G25" s="192">
        <v>7668</v>
      </c>
      <c r="H25" s="193">
        <v>12415</v>
      </c>
    </row>
    <row r="26" spans="1:8" x14ac:dyDescent="0.35">
      <c r="A26" s="160">
        <v>18</v>
      </c>
      <c r="B26" s="194">
        <v>5034</v>
      </c>
      <c r="C26" s="188" t="s">
        <v>746</v>
      </c>
      <c r="D26" s="144" t="s">
        <v>729</v>
      </c>
      <c r="E26" s="192">
        <f t="shared" si="0"/>
        <v>173013</v>
      </c>
      <c r="F26" s="144"/>
      <c r="G26" s="192">
        <v>79446</v>
      </c>
      <c r="H26" s="193">
        <v>93567</v>
      </c>
    </row>
    <row r="27" spans="1:8" x14ac:dyDescent="0.35">
      <c r="A27" s="160">
        <v>19</v>
      </c>
      <c r="B27" s="194">
        <v>5035</v>
      </c>
      <c r="C27" s="188" t="s">
        <v>747</v>
      </c>
      <c r="D27" s="144" t="s">
        <v>729</v>
      </c>
      <c r="E27" s="192">
        <f t="shared" si="0"/>
        <v>798680</v>
      </c>
      <c r="F27" s="144"/>
      <c r="G27" s="192">
        <v>402078</v>
      </c>
      <c r="H27" s="193">
        <v>396602</v>
      </c>
    </row>
    <row r="28" spans="1:8" x14ac:dyDescent="0.35">
      <c r="A28" s="160">
        <v>20</v>
      </c>
      <c r="B28" s="194">
        <v>5036</v>
      </c>
      <c r="C28" s="188" t="s">
        <v>748</v>
      </c>
      <c r="D28" s="144" t="s">
        <v>729</v>
      </c>
      <c r="E28" s="192">
        <f t="shared" si="0"/>
        <v>112325</v>
      </c>
      <c r="F28" s="144"/>
      <c r="G28" s="192">
        <v>61367</v>
      </c>
      <c r="H28" s="193">
        <v>50958</v>
      </c>
    </row>
    <row r="29" spans="1:8" x14ac:dyDescent="0.35">
      <c r="A29" s="160">
        <v>21</v>
      </c>
      <c r="B29" s="187">
        <v>5037</v>
      </c>
      <c r="C29" s="188" t="s">
        <v>749</v>
      </c>
      <c r="D29" s="144" t="s">
        <v>729</v>
      </c>
      <c r="E29" s="192">
        <f t="shared" si="0"/>
        <v>916105</v>
      </c>
      <c r="F29" s="144"/>
      <c r="G29" s="192">
        <v>621221</v>
      </c>
      <c r="H29" s="193">
        <v>294884</v>
      </c>
    </row>
    <row r="30" spans="1:8" x14ac:dyDescent="0.35">
      <c r="A30" s="160">
        <v>22</v>
      </c>
      <c r="B30" s="194">
        <v>5039</v>
      </c>
      <c r="C30" s="188" t="s">
        <v>750</v>
      </c>
      <c r="D30" s="144" t="s">
        <v>729</v>
      </c>
      <c r="E30" s="192">
        <f t="shared" si="0"/>
        <v>1438</v>
      </c>
      <c r="F30" s="144"/>
      <c r="G30" s="192">
        <v>776</v>
      </c>
      <c r="H30" s="193">
        <v>662</v>
      </c>
    </row>
    <row r="31" spans="1:8" x14ac:dyDescent="0.35">
      <c r="A31" s="160">
        <v>23</v>
      </c>
      <c r="B31" s="194">
        <v>5040</v>
      </c>
      <c r="C31" s="188" t="s">
        <v>751</v>
      </c>
      <c r="D31" s="144" t="s">
        <v>729</v>
      </c>
      <c r="E31" s="192">
        <f t="shared" si="0"/>
        <v>15120</v>
      </c>
      <c r="F31" s="144"/>
      <c r="G31" s="192">
        <v>9316</v>
      </c>
      <c r="H31" s="193">
        <v>5804</v>
      </c>
    </row>
    <row r="32" spans="1:8" x14ac:dyDescent="0.35">
      <c r="A32" s="160">
        <v>24</v>
      </c>
      <c r="B32" s="187">
        <v>5113</v>
      </c>
      <c r="C32" s="188" t="s">
        <v>752</v>
      </c>
      <c r="D32" s="144" t="s">
        <v>729</v>
      </c>
      <c r="E32" s="192">
        <f t="shared" si="0"/>
        <v>117190</v>
      </c>
      <c r="F32" s="144"/>
      <c r="G32" s="192">
        <v>52033</v>
      </c>
      <c r="H32" s="193">
        <v>65157</v>
      </c>
    </row>
    <row r="33" spans="1:8" x14ac:dyDescent="0.35">
      <c r="A33" s="160">
        <v>25</v>
      </c>
      <c r="B33" s="187">
        <v>5125</v>
      </c>
      <c r="C33" s="188" t="s">
        <v>753</v>
      </c>
      <c r="D33" s="144" t="s">
        <v>729</v>
      </c>
      <c r="E33" s="192">
        <f t="shared" si="0"/>
        <v>59635</v>
      </c>
      <c r="F33" s="144"/>
      <c r="G33" s="192">
        <v>35705</v>
      </c>
      <c r="H33" s="193">
        <v>23930</v>
      </c>
    </row>
    <row r="34" spans="1:8" x14ac:dyDescent="0.35">
      <c r="A34" s="160">
        <v>26</v>
      </c>
      <c r="B34" s="187">
        <v>5133</v>
      </c>
      <c r="C34" s="188" t="s">
        <v>754</v>
      </c>
      <c r="D34" s="144" t="s">
        <v>729</v>
      </c>
      <c r="E34" s="192">
        <f t="shared" si="0"/>
        <v>261597</v>
      </c>
      <c r="F34" s="144"/>
      <c r="G34" s="192">
        <v>139916</v>
      </c>
      <c r="H34" s="193">
        <v>121681</v>
      </c>
    </row>
    <row r="35" spans="1:8" x14ac:dyDescent="0.35">
      <c r="A35" s="160">
        <v>27</v>
      </c>
      <c r="B35" s="187">
        <v>5140</v>
      </c>
      <c r="C35" s="188" t="s">
        <v>755</v>
      </c>
      <c r="D35" s="144" t="s">
        <v>729</v>
      </c>
      <c r="E35" s="192">
        <f t="shared" si="0"/>
        <v>36123</v>
      </c>
      <c r="F35" s="144"/>
      <c r="G35" s="192">
        <v>25762</v>
      </c>
      <c r="H35" s="193">
        <v>10361</v>
      </c>
    </row>
    <row r="36" spans="1:8" x14ac:dyDescent="0.35">
      <c r="A36" s="160">
        <v>28</v>
      </c>
      <c r="B36" s="187">
        <v>5150</v>
      </c>
      <c r="C36" s="188" t="s">
        <v>756</v>
      </c>
      <c r="D36" s="144" t="s">
        <v>729</v>
      </c>
      <c r="E36" s="192">
        <f t="shared" si="0"/>
        <v>220912</v>
      </c>
      <c r="F36" s="144"/>
      <c r="G36" s="192">
        <v>149647</v>
      </c>
      <c r="H36" s="193">
        <v>71265</v>
      </c>
    </row>
    <row r="37" spans="1:8" x14ac:dyDescent="0.35">
      <c r="A37" s="160">
        <v>29</v>
      </c>
      <c r="B37" s="187">
        <v>5185</v>
      </c>
      <c r="C37" s="188" t="s">
        <v>757</v>
      </c>
      <c r="D37" s="144" t="s">
        <v>729</v>
      </c>
      <c r="E37" s="192">
        <f t="shared" si="0"/>
        <v>17667720</v>
      </c>
      <c r="F37" s="144"/>
      <c r="G37" s="192">
        <v>9238704</v>
      </c>
      <c r="H37" s="193">
        <v>8429016</v>
      </c>
    </row>
    <row r="38" spans="1:8" x14ac:dyDescent="0.35">
      <c r="A38" s="160">
        <v>30</v>
      </c>
      <c r="B38" s="187">
        <v>5186</v>
      </c>
      <c r="C38" s="188" t="s">
        <v>758</v>
      </c>
      <c r="D38" s="144" t="s">
        <v>729</v>
      </c>
      <c r="E38" s="192">
        <f t="shared" si="0"/>
        <v>14278</v>
      </c>
      <c r="F38" s="144"/>
      <c r="G38" s="192">
        <v>7139</v>
      </c>
      <c r="H38" s="193">
        <v>7139</v>
      </c>
    </row>
    <row r="39" spans="1:8" x14ac:dyDescent="0.35">
      <c r="A39" s="160">
        <v>31</v>
      </c>
      <c r="B39" s="187">
        <v>5190</v>
      </c>
      <c r="C39" s="188" t="s">
        <v>759</v>
      </c>
      <c r="D39" s="144" t="s">
        <v>729</v>
      </c>
      <c r="E39" s="192">
        <f t="shared" si="0"/>
        <v>4673766</v>
      </c>
      <c r="F39" s="144"/>
      <c r="G39" s="192">
        <v>2410834</v>
      </c>
      <c r="H39" s="193">
        <v>2262932</v>
      </c>
    </row>
    <row r="40" spans="1:8" x14ac:dyDescent="0.35">
      <c r="A40" s="160">
        <v>32</v>
      </c>
      <c r="B40" s="187">
        <v>5191</v>
      </c>
      <c r="C40" s="188" t="s">
        <v>760</v>
      </c>
      <c r="D40" s="144" t="s">
        <v>729</v>
      </c>
      <c r="E40" s="192">
        <f t="shared" si="0"/>
        <v>1096684</v>
      </c>
      <c r="F40" s="144"/>
      <c r="G40" s="192">
        <v>565686</v>
      </c>
      <c r="H40" s="193">
        <v>530998</v>
      </c>
    </row>
    <row r="41" spans="1:8" x14ac:dyDescent="0.35">
      <c r="A41" s="160">
        <v>33</v>
      </c>
      <c r="B41" s="187">
        <v>5196</v>
      </c>
      <c r="C41" s="188" t="s">
        <v>761</v>
      </c>
      <c r="D41" s="144" t="s">
        <v>729</v>
      </c>
      <c r="E41" s="192">
        <f t="shared" si="0"/>
        <v>12825311</v>
      </c>
      <c r="F41" s="144"/>
      <c r="G41" s="192">
        <v>6619247</v>
      </c>
      <c r="H41" s="193">
        <v>6206064</v>
      </c>
    </row>
    <row r="42" spans="1:8" x14ac:dyDescent="0.35">
      <c r="A42" s="160">
        <v>34</v>
      </c>
      <c r="B42" s="187">
        <v>5260</v>
      </c>
      <c r="C42" s="188" t="s">
        <v>762</v>
      </c>
      <c r="D42" s="144" t="s">
        <v>729</v>
      </c>
      <c r="E42" s="192">
        <f t="shared" si="0"/>
        <v>185200</v>
      </c>
      <c r="F42" s="144"/>
      <c r="G42" s="192">
        <v>92600</v>
      </c>
      <c r="H42" s="193">
        <v>92600</v>
      </c>
    </row>
    <row r="43" spans="1:8" x14ac:dyDescent="0.35">
      <c r="A43" s="160">
        <v>35</v>
      </c>
      <c r="B43" s="187">
        <v>5280</v>
      </c>
      <c r="C43" s="188" t="s">
        <v>763</v>
      </c>
      <c r="D43" s="144" t="s">
        <v>729</v>
      </c>
      <c r="E43" s="192">
        <f t="shared" si="0"/>
        <v>149189</v>
      </c>
      <c r="F43" s="144"/>
      <c r="G43" s="192">
        <v>133687</v>
      </c>
      <c r="H43" s="193">
        <v>15502</v>
      </c>
    </row>
    <row r="44" spans="1:8" x14ac:dyDescent="0.35">
      <c r="A44" s="160">
        <v>36</v>
      </c>
      <c r="B44" s="187">
        <v>5560</v>
      </c>
      <c r="C44" s="188" t="s">
        <v>764</v>
      </c>
      <c r="D44" s="144" t="s">
        <v>729</v>
      </c>
      <c r="E44" s="192">
        <f t="shared" si="0"/>
        <v>33159</v>
      </c>
      <c r="F44" s="144"/>
      <c r="G44" s="192">
        <v>7784</v>
      </c>
      <c r="H44" s="193">
        <v>25375</v>
      </c>
    </row>
    <row r="45" spans="1:8" x14ac:dyDescent="0.35">
      <c r="A45" s="160">
        <v>37</v>
      </c>
      <c r="B45" s="187">
        <v>5565</v>
      </c>
      <c r="C45" s="188" t="s">
        <v>765</v>
      </c>
      <c r="D45" s="144" t="s">
        <v>729</v>
      </c>
      <c r="E45" s="192">
        <f t="shared" si="0"/>
        <v>197026</v>
      </c>
      <c r="F45" s="144"/>
      <c r="G45" s="192">
        <v>110123</v>
      </c>
      <c r="H45" s="193">
        <v>86903</v>
      </c>
    </row>
    <row r="46" spans="1:8" x14ac:dyDescent="0.35">
      <c r="A46" s="160">
        <v>38</v>
      </c>
      <c r="B46" s="187">
        <v>5570</v>
      </c>
      <c r="C46" s="188" t="s">
        <v>766</v>
      </c>
      <c r="D46" s="144" t="s">
        <v>729</v>
      </c>
      <c r="E46" s="192">
        <f t="shared" si="0"/>
        <v>9901</v>
      </c>
      <c r="F46" s="144"/>
      <c r="G46" s="192">
        <v>9898</v>
      </c>
      <c r="H46" s="193">
        <v>3</v>
      </c>
    </row>
    <row r="47" spans="1:8" x14ac:dyDescent="0.35">
      <c r="A47" s="160">
        <v>39</v>
      </c>
      <c r="B47" s="187">
        <v>5588</v>
      </c>
      <c r="C47" s="188" t="s">
        <v>767</v>
      </c>
      <c r="D47" s="144" t="s">
        <v>729</v>
      </c>
      <c r="E47" s="192">
        <f t="shared" si="0"/>
        <v>20931</v>
      </c>
      <c r="F47" s="144"/>
      <c r="G47" s="192">
        <v>15014</v>
      </c>
      <c r="H47" s="193">
        <v>5917</v>
      </c>
    </row>
    <row r="48" spans="1:8" x14ac:dyDescent="0.35">
      <c r="A48" s="160">
        <v>40</v>
      </c>
      <c r="B48" s="187">
        <v>5595</v>
      </c>
      <c r="C48" s="188" t="s">
        <v>768</v>
      </c>
      <c r="D48" s="144" t="s">
        <v>729</v>
      </c>
      <c r="E48" s="192">
        <f t="shared" si="0"/>
        <v>200330</v>
      </c>
      <c r="F48" s="144"/>
      <c r="G48" s="192">
        <v>219</v>
      </c>
      <c r="H48" s="193">
        <v>200111</v>
      </c>
    </row>
    <row r="49" spans="1:8" x14ac:dyDescent="0.35">
      <c r="A49" s="160">
        <v>41</v>
      </c>
      <c r="B49" s="187">
        <v>5600</v>
      </c>
      <c r="C49" s="188" t="s">
        <v>769</v>
      </c>
      <c r="D49" s="144" t="s">
        <v>729</v>
      </c>
      <c r="E49" s="192">
        <f t="shared" si="0"/>
        <v>59360</v>
      </c>
      <c r="F49" s="144"/>
      <c r="G49" s="192">
        <v>36682</v>
      </c>
      <c r="H49" s="193">
        <v>22678</v>
      </c>
    </row>
    <row r="50" spans="1:8" x14ac:dyDescent="0.35">
      <c r="A50" s="160">
        <v>42</v>
      </c>
      <c r="B50" s="187">
        <v>5605</v>
      </c>
      <c r="C50" s="188" t="s">
        <v>770</v>
      </c>
      <c r="D50" s="144" t="s">
        <v>729</v>
      </c>
      <c r="E50" s="192">
        <f t="shared" si="0"/>
        <v>631</v>
      </c>
      <c r="F50" s="144"/>
      <c r="G50" s="192">
        <v>317</v>
      </c>
      <c r="H50" s="193">
        <v>314</v>
      </c>
    </row>
    <row r="51" spans="1:8" x14ac:dyDescent="0.35">
      <c r="A51" s="160">
        <v>43</v>
      </c>
      <c r="B51" s="187">
        <v>5610</v>
      </c>
      <c r="C51" s="188" t="s">
        <v>771</v>
      </c>
      <c r="D51" s="144" t="s">
        <v>729</v>
      </c>
      <c r="E51" s="192">
        <f t="shared" si="0"/>
        <v>686630</v>
      </c>
      <c r="F51" s="144"/>
      <c r="G51" s="192">
        <v>343315</v>
      </c>
      <c r="H51" s="193">
        <v>343315</v>
      </c>
    </row>
    <row r="52" spans="1:8" x14ac:dyDescent="0.35">
      <c r="A52" s="160">
        <v>44</v>
      </c>
      <c r="B52" s="187">
        <v>5620</v>
      </c>
      <c r="C52" s="188" t="s">
        <v>772</v>
      </c>
      <c r="D52" s="144" t="s">
        <v>729</v>
      </c>
      <c r="E52" s="192">
        <f t="shared" si="0"/>
        <v>5900</v>
      </c>
      <c r="F52" s="144"/>
      <c r="G52" s="192">
        <v>5900</v>
      </c>
      <c r="H52" s="193">
        <v>0</v>
      </c>
    </row>
    <row r="53" spans="1:8" x14ac:dyDescent="0.35">
      <c r="A53" s="160">
        <v>45</v>
      </c>
      <c r="B53" s="187">
        <v>5630</v>
      </c>
      <c r="C53" s="188" t="s">
        <v>773</v>
      </c>
      <c r="D53" s="144" t="s">
        <v>729</v>
      </c>
      <c r="E53" s="192">
        <f t="shared" si="0"/>
        <v>31844</v>
      </c>
      <c r="F53" s="144"/>
      <c r="G53" s="192">
        <v>15922</v>
      </c>
      <c r="H53" s="193">
        <v>15922</v>
      </c>
    </row>
    <row r="54" spans="1:8" x14ac:dyDescent="0.35">
      <c r="A54" s="160">
        <v>46</v>
      </c>
      <c r="B54" s="187">
        <v>5650</v>
      </c>
      <c r="C54" s="188" t="s">
        <v>774</v>
      </c>
      <c r="D54" s="144" t="s">
        <v>729</v>
      </c>
      <c r="E54" s="192">
        <f t="shared" si="0"/>
        <v>1930000</v>
      </c>
      <c r="F54" s="144"/>
      <c r="G54" s="192">
        <v>0</v>
      </c>
      <c r="H54" s="193">
        <v>1930000</v>
      </c>
    </row>
    <row r="55" spans="1:8" x14ac:dyDescent="0.35">
      <c r="A55" s="160">
        <v>47</v>
      </c>
      <c r="B55" s="187">
        <v>5675</v>
      </c>
      <c r="C55" s="188" t="s">
        <v>775</v>
      </c>
      <c r="D55" s="144" t="s">
        <v>729</v>
      </c>
      <c r="E55" s="192">
        <f t="shared" si="0"/>
        <v>1988828</v>
      </c>
      <c r="F55" s="144"/>
      <c r="G55" s="192">
        <v>1000745</v>
      </c>
      <c r="H55" s="193">
        <v>988083</v>
      </c>
    </row>
    <row r="56" spans="1:8" x14ac:dyDescent="0.35">
      <c r="A56" s="160">
        <v>48</v>
      </c>
      <c r="B56" s="187">
        <v>5725</v>
      </c>
      <c r="C56" s="188" t="s">
        <v>776</v>
      </c>
      <c r="D56" s="144" t="s">
        <v>729</v>
      </c>
      <c r="E56" s="192">
        <f t="shared" si="0"/>
        <v>444134</v>
      </c>
      <c r="F56" s="144"/>
      <c r="G56" s="192">
        <v>222067</v>
      </c>
      <c r="H56" s="193">
        <v>222067</v>
      </c>
    </row>
    <row r="57" spans="1:8" x14ac:dyDescent="0.35">
      <c r="A57" s="160">
        <v>49</v>
      </c>
      <c r="B57" s="187">
        <v>5730</v>
      </c>
      <c r="C57" s="188" t="s">
        <v>777</v>
      </c>
      <c r="D57" s="144" t="s">
        <v>729</v>
      </c>
      <c r="E57" s="192">
        <f t="shared" si="0"/>
        <v>321826</v>
      </c>
      <c r="F57" s="144"/>
      <c r="G57" s="192">
        <v>37775</v>
      </c>
      <c r="H57" s="193">
        <v>284051</v>
      </c>
    </row>
    <row r="58" spans="1:8" x14ac:dyDescent="0.35">
      <c r="A58" s="160">
        <v>50</v>
      </c>
      <c r="B58" s="187">
        <v>5760</v>
      </c>
      <c r="C58" s="188" t="s">
        <v>778</v>
      </c>
      <c r="D58" s="144" t="s">
        <v>729</v>
      </c>
      <c r="E58" s="192">
        <f t="shared" si="0"/>
        <v>86844</v>
      </c>
      <c r="F58" s="144"/>
      <c r="G58" s="192">
        <v>46627</v>
      </c>
      <c r="H58" s="193">
        <v>40217</v>
      </c>
    </row>
    <row r="59" spans="1:8" x14ac:dyDescent="0.35">
      <c r="A59" s="160">
        <v>51</v>
      </c>
      <c r="B59" s="187">
        <v>5860</v>
      </c>
      <c r="C59" s="188" t="s">
        <v>779</v>
      </c>
      <c r="D59" s="144" t="s">
        <v>729</v>
      </c>
      <c r="E59" s="192">
        <f t="shared" si="0"/>
        <v>4766448</v>
      </c>
      <c r="F59" s="144"/>
      <c r="G59" s="192">
        <v>2271903</v>
      </c>
      <c r="H59" s="193">
        <v>2494545</v>
      </c>
    </row>
    <row r="60" spans="1:8" x14ac:dyDescent="0.35">
      <c r="A60" s="160">
        <v>52</v>
      </c>
      <c r="B60" s="187">
        <v>5864</v>
      </c>
      <c r="C60" s="188" t="s">
        <v>780</v>
      </c>
      <c r="D60" s="144" t="s">
        <v>729</v>
      </c>
      <c r="E60" s="192">
        <f t="shared" si="0"/>
        <v>9961</v>
      </c>
      <c r="F60" s="144"/>
      <c r="G60" s="192">
        <v>9961</v>
      </c>
      <c r="H60" s="193">
        <v>0</v>
      </c>
    </row>
    <row r="61" spans="1:8" x14ac:dyDescent="0.35">
      <c r="A61" s="160">
        <v>53</v>
      </c>
      <c r="B61" s="187">
        <v>5867</v>
      </c>
      <c r="C61" s="188" t="s">
        <v>781</v>
      </c>
      <c r="D61" s="144" t="s">
        <v>729</v>
      </c>
      <c r="E61" s="192">
        <f t="shared" si="0"/>
        <v>5008</v>
      </c>
      <c r="F61" s="144"/>
      <c r="G61" s="192">
        <v>2504</v>
      </c>
      <c r="H61" s="193">
        <v>2504</v>
      </c>
    </row>
    <row r="62" spans="1:8" x14ac:dyDescent="0.35">
      <c r="A62" s="160">
        <v>54</v>
      </c>
      <c r="B62" s="187">
        <v>6121</v>
      </c>
      <c r="C62" s="188" t="s">
        <v>782</v>
      </c>
      <c r="D62" s="144" t="s">
        <v>729</v>
      </c>
      <c r="E62" s="192">
        <f t="shared" si="0"/>
        <v>135829</v>
      </c>
      <c r="F62" s="144"/>
      <c r="G62" s="192">
        <v>135829</v>
      </c>
      <c r="H62" s="193">
        <v>0</v>
      </c>
    </row>
    <row r="63" spans="1:8" x14ac:dyDescent="0.35">
      <c r="A63" s="160">
        <v>55</v>
      </c>
      <c r="B63" s="187">
        <v>6122</v>
      </c>
      <c r="C63" s="188" t="s">
        <v>783</v>
      </c>
      <c r="D63" s="144" t="s">
        <v>729</v>
      </c>
      <c r="E63" s="192">
        <f t="shared" si="0"/>
        <v>707</v>
      </c>
      <c r="F63" s="144"/>
      <c r="G63" s="192">
        <v>707</v>
      </c>
      <c r="H63" s="193">
        <v>0</v>
      </c>
    </row>
    <row r="64" spans="1:8" x14ac:dyDescent="0.35">
      <c r="A64" s="160">
        <v>56</v>
      </c>
      <c r="B64" s="187">
        <v>6123</v>
      </c>
      <c r="C64" s="188" t="s">
        <v>784</v>
      </c>
      <c r="D64" s="144" t="s">
        <v>729</v>
      </c>
      <c r="E64" s="192">
        <f t="shared" si="0"/>
        <v>2070</v>
      </c>
      <c r="F64" s="144"/>
      <c r="G64" s="192">
        <v>1035</v>
      </c>
      <c r="H64" s="193">
        <v>1035</v>
      </c>
    </row>
    <row r="65" spans="1:8" x14ac:dyDescent="0.35">
      <c r="A65" s="160">
        <v>57</v>
      </c>
      <c r="B65" s="187">
        <v>6124</v>
      </c>
      <c r="C65" s="188" t="s">
        <v>785</v>
      </c>
      <c r="D65" s="144" t="s">
        <v>729</v>
      </c>
      <c r="E65" s="192">
        <f t="shared" si="0"/>
        <v>295524</v>
      </c>
      <c r="F65" s="144"/>
      <c r="G65" s="192">
        <v>148360</v>
      </c>
      <c r="H65" s="193">
        <v>147164</v>
      </c>
    </row>
    <row r="66" spans="1:8" x14ac:dyDescent="0.35">
      <c r="A66" s="160">
        <v>58</v>
      </c>
      <c r="B66" s="187">
        <v>6125</v>
      </c>
      <c r="C66" s="188" t="s">
        <v>786</v>
      </c>
      <c r="D66" s="144" t="s">
        <v>729</v>
      </c>
      <c r="E66" s="192">
        <f t="shared" si="0"/>
        <v>31952</v>
      </c>
      <c r="F66" s="144"/>
      <c r="G66" s="192">
        <v>19479</v>
      </c>
      <c r="H66" s="193">
        <v>12473</v>
      </c>
    </row>
    <row r="67" spans="1:8" x14ac:dyDescent="0.35">
      <c r="A67" s="160">
        <v>59</v>
      </c>
      <c r="B67" s="187">
        <v>6126</v>
      </c>
      <c r="C67" s="188" t="s">
        <v>787</v>
      </c>
      <c r="D67" s="144" t="s">
        <v>729</v>
      </c>
      <c r="E67" s="192">
        <f t="shared" si="0"/>
        <v>204709</v>
      </c>
      <c r="F67" s="144"/>
      <c r="G67" s="192">
        <v>22026</v>
      </c>
      <c r="H67" s="193">
        <v>182683</v>
      </c>
    </row>
    <row r="68" spans="1:8" x14ac:dyDescent="0.35">
      <c r="A68" s="160">
        <v>60</v>
      </c>
      <c r="B68" s="187">
        <v>6132</v>
      </c>
      <c r="C68" s="188" t="s">
        <v>788</v>
      </c>
      <c r="D68" s="144" t="s">
        <v>729</v>
      </c>
      <c r="E68" s="192">
        <f t="shared" si="0"/>
        <v>28184</v>
      </c>
      <c r="F68" s="144"/>
      <c r="G68" s="192">
        <v>660</v>
      </c>
      <c r="H68" s="193">
        <v>27524</v>
      </c>
    </row>
    <row r="69" spans="1:8" x14ac:dyDescent="0.35">
      <c r="A69" s="160">
        <v>61</v>
      </c>
      <c r="B69" s="187">
        <v>6160</v>
      </c>
      <c r="C69" s="188" t="s">
        <v>789</v>
      </c>
      <c r="D69" s="144" t="s">
        <v>729</v>
      </c>
      <c r="E69" s="192">
        <f t="shared" si="0"/>
        <v>16951502</v>
      </c>
      <c r="F69" s="144"/>
      <c r="G69" s="192">
        <v>10510048</v>
      </c>
      <c r="H69" s="193">
        <v>6441454</v>
      </c>
    </row>
    <row r="70" spans="1:8" x14ac:dyDescent="0.35">
      <c r="A70" s="160">
        <v>62</v>
      </c>
      <c r="B70" s="187">
        <v>6162</v>
      </c>
      <c r="C70" s="188" t="s">
        <v>790</v>
      </c>
      <c r="D70" s="144" t="s">
        <v>729</v>
      </c>
      <c r="E70" s="192">
        <f t="shared" si="0"/>
        <v>28997</v>
      </c>
      <c r="F70" s="144"/>
      <c r="G70" s="192">
        <v>17985</v>
      </c>
      <c r="H70" s="193">
        <v>11012</v>
      </c>
    </row>
    <row r="71" spans="1:8" x14ac:dyDescent="0.35">
      <c r="A71" s="160">
        <v>63</v>
      </c>
      <c r="B71" s="187">
        <v>6165</v>
      </c>
      <c r="C71" s="188" t="s">
        <v>791</v>
      </c>
      <c r="D71" s="144" t="s">
        <v>729</v>
      </c>
      <c r="E71" s="192">
        <f t="shared" si="0"/>
        <v>70634</v>
      </c>
      <c r="F71" s="144"/>
      <c r="G71" s="192">
        <v>70634</v>
      </c>
      <c r="H71" s="193">
        <v>0</v>
      </c>
    </row>
    <row r="72" spans="1:8" x14ac:dyDescent="0.35">
      <c r="A72" s="160">
        <v>64</v>
      </c>
      <c r="B72" s="187">
        <v>6174</v>
      </c>
      <c r="C72" s="188" t="s">
        <v>792</v>
      </c>
      <c r="D72" s="144" t="s">
        <v>729</v>
      </c>
      <c r="E72" s="192">
        <f t="shared" si="0"/>
        <v>313440</v>
      </c>
      <c r="F72" s="144"/>
      <c r="G72" s="192">
        <v>150324</v>
      </c>
      <c r="H72" s="193">
        <v>163116</v>
      </c>
    </row>
    <row r="73" spans="1:8" x14ac:dyDescent="0.35">
      <c r="A73" s="160">
        <v>65</v>
      </c>
      <c r="B73" s="187">
        <v>6175</v>
      </c>
      <c r="C73" s="188" t="s">
        <v>793</v>
      </c>
      <c r="D73" s="144" t="s">
        <v>729</v>
      </c>
      <c r="E73" s="192">
        <f t="shared" si="0"/>
        <v>176324</v>
      </c>
      <c r="F73" s="144"/>
      <c r="G73" s="192">
        <v>32840</v>
      </c>
      <c r="H73" s="193">
        <v>143484</v>
      </c>
    </row>
    <row r="74" spans="1:8" x14ac:dyDescent="0.35">
      <c r="A74" s="160">
        <v>66</v>
      </c>
      <c r="B74" s="187">
        <v>6179</v>
      </c>
      <c r="C74" s="188" t="s">
        <v>794</v>
      </c>
      <c r="D74" s="144" t="s">
        <v>729</v>
      </c>
      <c r="E74" s="192">
        <f t="shared" si="0"/>
        <v>958889</v>
      </c>
      <c r="F74" s="144"/>
      <c r="G74" s="192">
        <v>958889</v>
      </c>
      <c r="H74" s="193">
        <v>0</v>
      </c>
    </row>
    <row r="75" spans="1:8" x14ac:dyDescent="0.35">
      <c r="A75" s="160">
        <v>67</v>
      </c>
      <c r="B75" s="187">
        <v>6180</v>
      </c>
      <c r="C75" s="188" t="s">
        <v>795</v>
      </c>
      <c r="D75" s="144" t="s">
        <v>729</v>
      </c>
      <c r="E75" s="192">
        <f t="shared" ref="E75:E138" si="1">SUM(G75:H75)</f>
        <v>309125</v>
      </c>
      <c r="F75" s="144"/>
      <c r="G75" s="192">
        <v>0</v>
      </c>
      <c r="H75" s="193">
        <v>309125</v>
      </c>
    </row>
    <row r="76" spans="1:8" x14ac:dyDescent="0.35">
      <c r="A76" s="160">
        <v>68</v>
      </c>
      <c r="B76" s="187">
        <v>6190</v>
      </c>
      <c r="C76" s="188" t="s">
        <v>796</v>
      </c>
      <c r="D76" s="144" t="s">
        <v>729</v>
      </c>
      <c r="E76" s="192">
        <f t="shared" si="1"/>
        <v>867</v>
      </c>
      <c r="F76" s="144"/>
      <c r="G76" s="192">
        <v>289</v>
      </c>
      <c r="H76" s="193">
        <v>578</v>
      </c>
    </row>
    <row r="77" spans="1:8" x14ac:dyDescent="0.35">
      <c r="A77" s="160">
        <v>69</v>
      </c>
      <c r="B77" s="187">
        <v>6202</v>
      </c>
      <c r="C77" s="188" t="s">
        <v>797</v>
      </c>
      <c r="D77" s="144" t="s">
        <v>729</v>
      </c>
      <c r="E77" s="192">
        <f t="shared" si="1"/>
        <v>21208</v>
      </c>
      <c r="F77" s="144"/>
      <c r="G77" s="192">
        <v>467</v>
      </c>
      <c r="H77" s="193">
        <v>20741</v>
      </c>
    </row>
    <row r="78" spans="1:8" x14ac:dyDescent="0.35">
      <c r="A78" s="160">
        <v>70</v>
      </c>
      <c r="B78" s="187">
        <v>6203</v>
      </c>
      <c r="C78" s="188" t="s">
        <v>798</v>
      </c>
      <c r="D78" s="144" t="s">
        <v>729</v>
      </c>
      <c r="E78" s="192">
        <f t="shared" si="1"/>
        <v>471208</v>
      </c>
      <c r="F78" s="144"/>
      <c r="G78" s="192">
        <v>214183</v>
      </c>
      <c r="H78" s="193">
        <v>257025</v>
      </c>
    </row>
    <row r="79" spans="1:8" x14ac:dyDescent="0.35">
      <c r="A79" s="160">
        <v>71</v>
      </c>
      <c r="B79" s="187">
        <v>6207</v>
      </c>
      <c r="C79" s="188" t="s">
        <v>799</v>
      </c>
      <c r="D79" s="144" t="s">
        <v>729</v>
      </c>
      <c r="E79" s="192">
        <f t="shared" si="1"/>
        <v>14013888</v>
      </c>
      <c r="F79" s="144"/>
      <c r="G79" s="192">
        <v>9809723</v>
      </c>
      <c r="H79" s="193">
        <v>4204165</v>
      </c>
    </row>
    <row r="80" spans="1:8" x14ac:dyDescent="0.35">
      <c r="A80" s="160">
        <v>72</v>
      </c>
      <c r="B80" s="187">
        <v>6226</v>
      </c>
      <c r="C80" s="188" t="s">
        <v>800</v>
      </c>
      <c r="D80" s="144" t="s">
        <v>729</v>
      </c>
      <c r="E80" s="192">
        <f t="shared" si="1"/>
        <v>5257</v>
      </c>
      <c r="F80" s="144"/>
      <c r="G80" s="192">
        <v>2629</v>
      </c>
      <c r="H80" s="193">
        <v>2628</v>
      </c>
    </row>
    <row r="81" spans="1:8" x14ac:dyDescent="0.35">
      <c r="A81" s="160">
        <v>73</v>
      </c>
      <c r="B81" s="187">
        <v>6228</v>
      </c>
      <c r="C81" s="188" t="s">
        <v>801</v>
      </c>
      <c r="D81" s="144" t="s">
        <v>729</v>
      </c>
      <c r="E81" s="192">
        <f t="shared" si="1"/>
        <v>17602</v>
      </c>
      <c r="F81" s="144"/>
      <c r="G81" s="192">
        <v>8752</v>
      </c>
      <c r="H81" s="193">
        <v>8850</v>
      </c>
    </row>
    <row r="82" spans="1:8" x14ac:dyDescent="0.35">
      <c r="A82" s="160">
        <v>74</v>
      </c>
      <c r="B82" s="187">
        <v>6234</v>
      </c>
      <c r="C82" s="188" t="s">
        <v>802</v>
      </c>
      <c r="D82" s="144" t="s">
        <v>729</v>
      </c>
      <c r="E82" s="192">
        <f t="shared" si="1"/>
        <v>12590</v>
      </c>
      <c r="F82" s="144"/>
      <c r="G82" s="192">
        <v>6295</v>
      </c>
      <c r="H82" s="193">
        <v>6295</v>
      </c>
    </row>
    <row r="83" spans="1:8" x14ac:dyDescent="0.35">
      <c r="A83" s="160">
        <v>75</v>
      </c>
      <c r="B83" s="187">
        <v>6236</v>
      </c>
      <c r="C83" s="188" t="s">
        <v>803</v>
      </c>
      <c r="D83" s="144" t="s">
        <v>729</v>
      </c>
      <c r="E83" s="192">
        <f t="shared" si="1"/>
        <v>20298</v>
      </c>
      <c r="F83" s="144"/>
      <c r="G83" s="192">
        <v>5000</v>
      </c>
      <c r="H83" s="193">
        <v>15298</v>
      </c>
    </row>
    <row r="84" spans="1:8" x14ac:dyDescent="0.35">
      <c r="A84" s="160">
        <v>76</v>
      </c>
      <c r="B84" s="187">
        <v>6238</v>
      </c>
      <c r="C84" s="188" t="s">
        <v>804</v>
      </c>
      <c r="D84" s="144" t="s">
        <v>729</v>
      </c>
      <c r="E84" s="192">
        <f t="shared" si="1"/>
        <v>4079</v>
      </c>
      <c r="F84" s="144"/>
      <c r="G84" s="192">
        <v>4079</v>
      </c>
      <c r="H84" s="193">
        <v>0</v>
      </c>
    </row>
    <row r="85" spans="1:8" x14ac:dyDescent="0.35">
      <c r="A85" s="160">
        <v>77</v>
      </c>
      <c r="B85" s="187">
        <v>6240</v>
      </c>
      <c r="C85" s="188" t="s">
        <v>805</v>
      </c>
      <c r="D85" s="144" t="s">
        <v>729</v>
      </c>
      <c r="E85" s="192">
        <f t="shared" si="1"/>
        <v>4809588</v>
      </c>
      <c r="F85" s="144"/>
      <c r="G85" s="192">
        <v>2415274</v>
      </c>
      <c r="H85" s="193">
        <v>2394314</v>
      </c>
    </row>
    <row r="86" spans="1:8" x14ac:dyDescent="0.35">
      <c r="A86" s="160">
        <v>78</v>
      </c>
      <c r="B86" s="187">
        <v>6241</v>
      </c>
      <c r="C86" s="188" t="s">
        <v>806</v>
      </c>
      <c r="D86" s="144" t="s">
        <v>729</v>
      </c>
      <c r="E86" s="192">
        <f t="shared" si="1"/>
        <v>20562342</v>
      </c>
      <c r="F86" s="144"/>
      <c r="G86" s="192">
        <v>12473371</v>
      </c>
      <c r="H86" s="193">
        <v>8088971</v>
      </c>
    </row>
    <row r="87" spans="1:8" x14ac:dyDescent="0.35">
      <c r="A87" s="160">
        <v>79</v>
      </c>
      <c r="B87" s="187">
        <v>6242</v>
      </c>
      <c r="C87" s="188" t="s">
        <v>807</v>
      </c>
      <c r="D87" s="144" t="s">
        <v>729</v>
      </c>
      <c r="E87" s="192">
        <f t="shared" si="1"/>
        <v>13199719</v>
      </c>
      <c r="F87" s="144"/>
      <c r="G87" s="192">
        <v>7277235</v>
      </c>
      <c r="H87" s="193">
        <v>5922484</v>
      </c>
    </row>
    <row r="88" spans="1:8" x14ac:dyDescent="0.35">
      <c r="A88" s="160">
        <v>80</v>
      </c>
      <c r="B88" s="187">
        <v>6243</v>
      </c>
      <c r="C88" s="188" t="s">
        <v>808</v>
      </c>
      <c r="D88" s="144" t="s">
        <v>729</v>
      </c>
      <c r="E88" s="192">
        <f t="shared" si="1"/>
        <v>1135888</v>
      </c>
      <c r="F88" s="144"/>
      <c r="G88" s="192">
        <v>567944</v>
      </c>
      <c r="H88" s="193">
        <v>567944</v>
      </c>
    </row>
    <row r="89" spans="1:8" x14ac:dyDescent="0.35">
      <c r="A89" s="160">
        <v>81</v>
      </c>
      <c r="B89" s="187">
        <v>6245</v>
      </c>
      <c r="C89" s="188" t="s">
        <v>809</v>
      </c>
      <c r="D89" s="144" t="s">
        <v>729</v>
      </c>
      <c r="E89" s="192">
        <f t="shared" si="1"/>
        <v>111180</v>
      </c>
      <c r="F89" s="144"/>
      <c r="G89" s="192">
        <v>58689</v>
      </c>
      <c r="H89" s="193">
        <v>52491</v>
      </c>
    </row>
    <row r="90" spans="1:8" x14ac:dyDescent="0.35">
      <c r="A90" s="160">
        <v>82</v>
      </c>
      <c r="B90" s="187">
        <v>6247</v>
      </c>
      <c r="C90" s="188" t="s">
        <v>810</v>
      </c>
      <c r="D90" s="144" t="s">
        <v>729</v>
      </c>
      <c r="E90" s="192">
        <f t="shared" si="1"/>
        <v>3298</v>
      </c>
      <c r="F90" s="144"/>
      <c r="G90" s="192">
        <v>1649</v>
      </c>
      <c r="H90" s="193">
        <v>1649</v>
      </c>
    </row>
    <row r="91" spans="1:8" x14ac:dyDescent="0.35">
      <c r="A91" s="160">
        <v>83</v>
      </c>
      <c r="B91" s="187">
        <v>6248</v>
      </c>
      <c r="C91" s="188" t="s">
        <v>811</v>
      </c>
      <c r="D91" s="144" t="s">
        <v>729</v>
      </c>
      <c r="E91" s="192">
        <f t="shared" si="1"/>
        <v>67954</v>
      </c>
      <c r="F91" s="144"/>
      <c r="G91" s="192">
        <v>34708</v>
      </c>
      <c r="H91" s="193">
        <v>33246</v>
      </c>
    </row>
    <row r="92" spans="1:8" x14ac:dyDescent="0.35">
      <c r="A92" s="160">
        <v>84</v>
      </c>
      <c r="B92" s="187">
        <v>6249</v>
      </c>
      <c r="C92" s="188" t="s">
        <v>812</v>
      </c>
      <c r="D92" s="144" t="s">
        <v>729</v>
      </c>
      <c r="E92" s="192">
        <f t="shared" si="1"/>
        <v>454320</v>
      </c>
      <c r="F92" s="144"/>
      <c r="G92" s="192">
        <v>227160</v>
      </c>
      <c r="H92" s="193">
        <v>227160</v>
      </c>
    </row>
    <row r="93" spans="1:8" x14ac:dyDescent="0.35">
      <c r="A93" s="160">
        <v>85</v>
      </c>
      <c r="B93" s="187">
        <v>6250</v>
      </c>
      <c r="C93" s="188" t="s">
        <v>813</v>
      </c>
      <c r="D93" s="144" t="s">
        <v>729</v>
      </c>
      <c r="E93" s="192">
        <f t="shared" si="1"/>
        <v>4040244</v>
      </c>
      <c r="F93" s="144"/>
      <c r="G93" s="192">
        <v>1795715</v>
      </c>
      <c r="H93" s="193">
        <v>2244529</v>
      </c>
    </row>
    <row r="94" spans="1:8" x14ac:dyDescent="0.35">
      <c r="A94" s="160">
        <v>86</v>
      </c>
      <c r="B94" s="187">
        <v>6255</v>
      </c>
      <c r="C94" s="188" t="s">
        <v>814</v>
      </c>
      <c r="D94" s="144" t="s">
        <v>729</v>
      </c>
      <c r="E94" s="192">
        <f t="shared" si="1"/>
        <v>1362466</v>
      </c>
      <c r="F94" s="144"/>
      <c r="G94" s="192">
        <v>749874</v>
      </c>
      <c r="H94" s="193">
        <v>612592</v>
      </c>
    </row>
    <row r="95" spans="1:8" x14ac:dyDescent="0.35">
      <c r="A95" s="160">
        <v>87</v>
      </c>
      <c r="B95" s="187">
        <v>6256</v>
      </c>
      <c r="C95" s="188" t="s">
        <v>815</v>
      </c>
      <c r="D95" s="144" t="s">
        <v>729</v>
      </c>
      <c r="E95" s="192">
        <f t="shared" si="1"/>
        <v>11726</v>
      </c>
      <c r="F95" s="144"/>
      <c r="G95" s="192">
        <v>11726</v>
      </c>
      <c r="H95" s="193">
        <v>0</v>
      </c>
    </row>
    <row r="96" spans="1:8" x14ac:dyDescent="0.35">
      <c r="A96" s="160">
        <v>88</v>
      </c>
      <c r="B96" s="187">
        <v>6325</v>
      </c>
      <c r="C96" s="188" t="s">
        <v>816</v>
      </c>
      <c r="D96" s="144" t="s">
        <v>729</v>
      </c>
      <c r="E96" s="192">
        <f t="shared" si="1"/>
        <v>1836</v>
      </c>
      <c r="F96" s="144"/>
      <c r="G96" s="192">
        <v>1836</v>
      </c>
      <c r="H96" s="193">
        <v>0</v>
      </c>
    </row>
    <row r="97" spans="1:8" x14ac:dyDescent="0.35">
      <c r="A97" s="160">
        <v>89</v>
      </c>
      <c r="B97" s="187">
        <v>6327</v>
      </c>
      <c r="C97" s="188" t="s">
        <v>817</v>
      </c>
      <c r="D97" s="144" t="s">
        <v>729</v>
      </c>
      <c r="E97" s="192">
        <f t="shared" si="1"/>
        <v>1095237</v>
      </c>
      <c r="F97" s="144"/>
      <c r="G97" s="192">
        <v>397169</v>
      </c>
      <c r="H97" s="193">
        <v>698068</v>
      </c>
    </row>
    <row r="98" spans="1:8" x14ac:dyDescent="0.35">
      <c r="A98" s="160">
        <v>90</v>
      </c>
      <c r="B98" s="187">
        <v>6355</v>
      </c>
      <c r="C98" s="188" t="s">
        <v>818</v>
      </c>
      <c r="D98" s="144" t="s">
        <v>729</v>
      </c>
      <c r="E98" s="192">
        <f t="shared" si="1"/>
        <v>137333</v>
      </c>
      <c r="F98" s="144"/>
      <c r="G98" s="192">
        <v>132333</v>
      </c>
      <c r="H98" s="193">
        <v>5000</v>
      </c>
    </row>
    <row r="99" spans="1:8" x14ac:dyDescent="0.35">
      <c r="A99" s="160">
        <v>91</v>
      </c>
      <c r="B99" s="187">
        <v>6361</v>
      </c>
      <c r="C99" s="188" t="s">
        <v>819</v>
      </c>
      <c r="D99" s="144" t="s">
        <v>729</v>
      </c>
      <c r="E99" s="192">
        <f t="shared" si="1"/>
        <v>70209</v>
      </c>
      <c r="F99" s="144"/>
      <c r="G99" s="192">
        <v>35937</v>
      </c>
      <c r="H99" s="193">
        <v>34272</v>
      </c>
    </row>
    <row r="100" spans="1:8" x14ac:dyDescent="0.35">
      <c r="A100" s="160">
        <v>92</v>
      </c>
      <c r="B100" s="187">
        <v>6363</v>
      </c>
      <c r="C100" s="188" t="s">
        <v>820</v>
      </c>
      <c r="D100" s="144" t="s">
        <v>729</v>
      </c>
      <c r="E100" s="192">
        <f t="shared" si="1"/>
        <v>24544</v>
      </c>
      <c r="F100" s="144"/>
      <c r="G100" s="192">
        <v>0</v>
      </c>
      <c r="H100" s="193">
        <v>24544</v>
      </c>
    </row>
    <row r="101" spans="1:8" x14ac:dyDescent="0.35">
      <c r="A101" s="160">
        <v>93</v>
      </c>
      <c r="B101" s="187">
        <v>6364</v>
      </c>
      <c r="C101" s="188" t="s">
        <v>821</v>
      </c>
      <c r="D101" s="144" t="s">
        <v>729</v>
      </c>
      <c r="E101" s="192">
        <f t="shared" si="1"/>
        <v>55344</v>
      </c>
      <c r="F101" s="144"/>
      <c r="G101" s="192">
        <v>39749</v>
      </c>
      <c r="H101" s="193">
        <v>15595</v>
      </c>
    </row>
    <row r="102" spans="1:8" x14ac:dyDescent="0.35">
      <c r="A102" s="160">
        <v>94</v>
      </c>
      <c r="B102" s="187">
        <v>6365</v>
      </c>
      <c r="C102" s="188" t="s">
        <v>822</v>
      </c>
      <c r="D102" s="144" t="s">
        <v>729</v>
      </c>
      <c r="E102" s="192">
        <f t="shared" si="1"/>
        <v>32329</v>
      </c>
      <c r="F102" s="144"/>
      <c r="G102" s="192">
        <v>32151</v>
      </c>
      <c r="H102" s="193">
        <v>178</v>
      </c>
    </row>
    <row r="103" spans="1:8" x14ac:dyDescent="0.35">
      <c r="A103" s="160">
        <v>95</v>
      </c>
      <c r="B103" s="187">
        <v>6372</v>
      </c>
      <c r="C103" s="188" t="s">
        <v>823</v>
      </c>
      <c r="D103" s="144" t="s">
        <v>729</v>
      </c>
      <c r="E103" s="192">
        <f t="shared" si="1"/>
        <v>18790</v>
      </c>
      <c r="F103" s="144"/>
      <c r="G103" s="192">
        <v>9395</v>
      </c>
      <c r="H103" s="193">
        <v>9395</v>
      </c>
    </row>
    <row r="104" spans="1:8" x14ac:dyDescent="0.35">
      <c r="A104" s="160">
        <v>96</v>
      </c>
      <c r="B104" s="187">
        <v>6381</v>
      </c>
      <c r="C104" s="188" t="s">
        <v>824</v>
      </c>
      <c r="D104" s="144" t="s">
        <v>729</v>
      </c>
      <c r="E104" s="192">
        <f t="shared" si="1"/>
        <v>69711</v>
      </c>
      <c r="F104" s="144"/>
      <c r="G104" s="192">
        <v>32310</v>
      </c>
      <c r="H104" s="193">
        <v>37401</v>
      </c>
    </row>
    <row r="105" spans="1:8" x14ac:dyDescent="0.35">
      <c r="A105" s="160">
        <v>97</v>
      </c>
      <c r="B105" s="187">
        <v>6382</v>
      </c>
      <c r="C105" s="188" t="s">
        <v>825</v>
      </c>
      <c r="D105" s="144" t="s">
        <v>729</v>
      </c>
      <c r="E105" s="192">
        <f t="shared" si="1"/>
        <v>461454</v>
      </c>
      <c r="F105" s="144"/>
      <c r="G105" s="192">
        <v>245166</v>
      </c>
      <c r="H105" s="193">
        <v>216288</v>
      </c>
    </row>
    <row r="106" spans="1:8" x14ac:dyDescent="0.35">
      <c r="A106" s="160">
        <v>98</v>
      </c>
      <c r="B106" s="187">
        <v>6383</v>
      </c>
      <c r="C106" s="188" t="s">
        <v>826</v>
      </c>
      <c r="D106" s="144" t="s">
        <v>729</v>
      </c>
      <c r="E106" s="192">
        <f t="shared" si="1"/>
        <v>236883</v>
      </c>
      <c r="F106" s="144"/>
      <c r="G106" s="192">
        <v>78161</v>
      </c>
      <c r="H106" s="193">
        <v>158722</v>
      </c>
    </row>
    <row r="107" spans="1:8" x14ac:dyDescent="0.35">
      <c r="A107" s="160">
        <v>99</v>
      </c>
      <c r="B107" s="187">
        <v>6387</v>
      </c>
      <c r="C107" s="188" t="s">
        <v>827</v>
      </c>
      <c r="D107" s="144" t="s">
        <v>729</v>
      </c>
      <c r="E107" s="192">
        <f t="shared" si="1"/>
        <v>145309</v>
      </c>
      <c r="F107" s="144"/>
      <c r="G107" s="192">
        <v>72542</v>
      </c>
      <c r="H107" s="193">
        <v>72767</v>
      </c>
    </row>
    <row r="108" spans="1:8" x14ac:dyDescent="0.35">
      <c r="A108" s="160">
        <v>100</v>
      </c>
      <c r="B108" s="187">
        <v>6388</v>
      </c>
      <c r="C108" s="188" t="s">
        <v>828</v>
      </c>
      <c r="D108" s="144" t="s">
        <v>729</v>
      </c>
      <c r="E108" s="192">
        <f t="shared" si="1"/>
        <v>2091402</v>
      </c>
      <c r="F108" s="144"/>
      <c r="G108" s="192">
        <v>1182749</v>
      </c>
      <c r="H108" s="193">
        <v>908653</v>
      </c>
    </row>
    <row r="109" spans="1:8" x14ac:dyDescent="0.35">
      <c r="A109" s="160">
        <v>101</v>
      </c>
      <c r="B109" s="187">
        <v>6389</v>
      </c>
      <c r="C109" s="188" t="s">
        <v>829</v>
      </c>
      <c r="D109" s="144" t="s">
        <v>729</v>
      </c>
      <c r="E109" s="192">
        <f t="shared" si="1"/>
        <v>477317</v>
      </c>
      <c r="F109" s="144"/>
      <c r="G109" s="192">
        <v>122292</v>
      </c>
      <c r="H109" s="193">
        <v>355025</v>
      </c>
    </row>
    <row r="110" spans="1:8" x14ac:dyDescent="0.35">
      <c r="A110" s="160">
        <v>102</v>
      </c>
      <c r="B110" s="187">
        <v>6390</v>
      </c>
      <c r="C110" s="188" t="s">
        <v>830</v>
      </c>
      <c r="D110" s="144" t="s">
        <v>729</v>
      </c>
      <c r="E110" s="192">
        <f t="shared" si="1"/>
        <v>1615</v>
      </c>
      <c r="F110" s="144"/>
      <c r="G110" s="192">
        <v>0</v>
      </c>
      <c r="H110" s="193">
        <v>1615</v>
      </c>
    </row>
    <row r="111" spans="1:8" x14ac:dyDescent="0.35">
      <c r="A111" s="160">
        <v>103</v>
      </c>
      <c r="B111" s="187">
        <v>6391</v>
      </c>
      <c r="C111" s="188" t="s">
        <v>831</v>
      </c>
      <c r="D111" s="144" t="s">
        <v>729</v>
      </c>
      <c r="E111" s="192">
        <f t="shared" si="1"/>
        <v>326244</v>
      </c>
      <c r="F111" s="144"/>
      <c r="G111" s="192">
        <v>0</v>
      </c>
      <c r="H111" s="193">
        <v>326244</v>
      </c>
    </row>
    <row r="112" spans="1:8" x14ac:dyDescent="0.35">
      <c r="A112" s="160">
        <v>104</v>
      </c>
      <c r="B112" s="187">
        <v>6392</v>
      </c>
      <c r="C112" s="188" t="s">
        <v>832</v>
      </c>
      <c r="D112" s="144" t="s">
        <v>729</v>
      </c>
      <c r="E112" s="192">
        <f t="shared" si="1"/>
        <v>22196</v>
      </c>
      <c r="F112" s="144"/>
      <c r="G112" s="192">
        <v>0</v>
      </c>
      <c r="H112" s="193">
        <v>22196</v>
      </c>
    </row>
    <row r="113" spans="1:8" x14ac:dyDescent="0.35">
      <c r="A113" s="160">
        <v>105</v>
      </c>
      <c r="B113" s="187">
        <v>6393</v>
      </c>
      <c r="C113" s="188" t="s">
        <v>833</v>
      </c>
      <c r="D113" s="144" t="s">
        <v>729</v>
      </c>
      <c r="E113" s="192">
        <f t="shared" si="1"/>
        <v>9</v>
      </c>
      <c r="F113" s="144"/>
      <c r="G113" s="192">
        <v>9</v>
      </c>
      <c r="H113" s="193">
        <v>0</v>
      </c>
    </row>
    <row r="114" spans="1:8" x14ac:dyDescent="0.35">
      <c r="A114" s="160">
        <v>106</v>
      </c>
      <c r="B114" s="187">
        <v>6395</v>
      </c>
      <c r="C114" s="188" t="s">
        <v>834</v>
      </c>
      <c r="D114" s="144" t="s">
        <v>729</v>
      </c>
      <c r="E114" s="192">
        <f t="shared" si="1"/>
        <v>907</v>
      </c>
      <c r="F114" s="144"/>
      <c r="G114" s="192">
        <v>890</v>
      </c>
      <c r="H114" s="193">
        <v>17</v>
      </c>
    </row>
    <row r="115" spans="1:8" x14ac:dyDescent="0.35">
      <c r="A115" s="160">
        <v>107</v>
      </c>
      <c r="B115" s="187">
        <v>6396</v>
      </c>
      <c r="C115" s="188" t="s">
        <v>835</v>
      </c>
      <c r="D115" s="144" t="s">
        <v>729</v>
      </c>
      <c r="E115" s="192">
        <f t="shared" si="1"/>
        <v>2655502</v>
      </c>
      <c r="F115" s="144"/>
      <c r="G115" s="192">
        <v>1149422</v>
      </c>
      <c r="H115" s="193">
        <v>1506080</v>
      </c>
    </row>
    <row r="116" spans="1:8" x14ac:dyDescent="0.35">
      <c r="A116" s="160">
        <v>108</v>
      </c>
      <c r="B116" s="187">
        <v>6398</v>
      </c>
      <c r="C116" s="188" t="s">
        <v>836</v>
      </c>
      <c r="D116" s="144" t="s">
        <v>729</v>
      </c>
      <c r="E116" s="192">
        <f t="shared" si="1"/>
        <v>13505</v>
      </c>
      <c r="F116" s="144"/>
      <c r="G116" s="192">
        <v>3580</v>
      </c>
      <c r="H116" s="193">
        <v>9925</v>
      </c>
    </row>
    <row r="117" spans="1:8" x14ac:dyDescent="0.35">
      <c r="A117" s="160">
        <v>109</v>
      </c>
      <c r="B117" s="187">
        <v>6404</v>
      </c>
      <c r="C117" s="188" t="s">
        <v>837</v>
      </c>
      <c r="D117" s="144" t="s">
        <v>729</v>
      </c>
      <c r="E117" s="192">
        <f t="shared" si="1"/>
        <v>296308</v>
      </c>
      <c r="F117" s="144"/>
      <c r="G117" s="192">
        <v>176282</v>
      </c>
      <c r="H117" s="193">
        <v>120026</v>
      </c>
    </row>
    <row r="118" spans="1:8" x14ac:dyDescent="0.35">
      <c r="A118" s="160">
        <v>110</v>
      </c>
      <c r="B118" s="187">
        <v>6405</v>
      </c>
      <c r="C118" s="188" t="s">
        <v>838</v>
      </c>
      <c r="D118" s="144" t="s">
        <v>729</v>
      </c>
      <c r="E118" s="192">
        <f t="shared" si="1"/>
        <v>3174</v>
      </c>
      <c r="F118" s="144"/>
      <c r="G118" s="192">
        <v>1587</v>
      </c>
      <c r="H118" s="193">
        <v>1587</v>
      </c>
    </row>
    <row r="119" spans="1:8" x14ac:dyDescent="0.35">
      <c r="A119" s="160">
        <v>111</v>
      </c>
      <c r="B119" s="187">
        <v>6406</v>
      </c>
      <c r="C119" s="188" t="s">
        <v>839</v>
      </c>
      <c r="D119" s="144" t="s">
        <v>729</v>
      </c>
      <c r="E119" s="192">
        <f t="shared" si="1"/>
        <v>7440</v>
      </c>
      <c r="F119" s="144"/>
      <c r="G119" s="192">
        <v>3720</v>
      </c>
      <c r="H119" s="193">
        <v>3720</v>
      </c>
    </row>
    <row r="120" spans="1:8" x14ac:dyDescent="0.35">
      <c r="A120" s="160">
        <v>112</v>
      </c>
      <c r="B120" s="187">
        <v>6407</v>
      </c>
      <c r="C120" s="188" t="s">
        <v>840</v>
      </c>
      <c r="D120" s="144" t="s">
        <v>729</v>
      </c>
      <c r="E120" s="192">
        <f t="shared" si="1"/>
        <v>550844</v>
      </c>
      <c r="F120" s="144"/>
      <c r="G120" s="192">
        <v>259709</v>
      </c>
      <c r="H120" s="193">
        <v>291135</v>
      </c>
    </row>
    <row r="121" spans="1:8" x14ac:dyDescent="0.35">
      <c r="A121" s="160">
        <v>113</v>
      </c>
      <c r="B121" s="187">
        <v>6415</v>
      </c>
      <c r="C121" s="188" t="s">
        <v>841</v>
      </c>
      <c r="D121" s="144" t="s">
        <v>729</v>
      </c>
      <c r="E121" s="192">
        <f t="shared" si="1"/>
        <v>46026</v>
      </c>
      <c r="F121" s="144"/>
      <c r="G121" s="192">
        <v>21769</v>
      </c>
      <c r="H121" s="193">
        <v>24257</v>
      </c>
    </row>
    <row r="122" spans="1:8" x14ac:dyDescent="0.35">
      <c r="A122" s="160">
        <v>114</v>
      </c>
      <c r="B122" s="187">
        <v>6416</v>
      </c>
      <c r="C122" s="188" t="s">
        <v>842</v>
      </c>
      <c r="D122" s="144" t="s">
        <v>729</v>
      </c>
      <c r="E122" s="192">
        <f t="shared" si="1"/>
        <v>2682</v>
      </c>
      <c r="F122" s="144"/>
      <c r="G122" s="192">
        <v>1944</v>
      </c>
      <c r="H122" s="193">
        <v>738</v>
      </c>
    </row>
    <row r="123" spans="1:8" x14ac:dyDescent="0.35">
      <c r="A123" s="160">
        <v>115</v>
      </c>
      <c r="B123" s="187">
        <v>6450</v>
      </c>
      <c r="C123" s="188" t="s">
        <v>843</v>
      </c>
      <c r="D123" s="144" t="s">
        <v>729</v>
      </c>
      <c r="E123" s="192">
        <f t="shared" si="1"/>
        <v>682785</v>
      </c>
      <c r="F123" s="144"/>
      <c r="G123" s="192">
        <v>671223</v>
      </c>
      <c r="H123" s="193">
        <v>11562</v>
      </c>
    </row>
    <row r="124" spans="1:8" x14ac:dyDescent="0.35">
      <c r="A124" s="160">
        <v>116</v>
      </c>
      <c r="B124" s="187">
        <v>6452</v>
      </c>
      <c r="C124" s="188" t="s">
        <v>844</v>
      </c>
      <c r="D124" s="144" t="s">
        <v>729</v>
      </c>
      <c r="E124" s="192">
        <f t="shared" si="1"/>
        <v>52990</v>
      </c>
      <c r="F124" s="144"/>
      <c r="G124" s="192">
        <v>22922</v>
      </c>
      <c r="H124" s="193">
        <v>30068</v>
      </c>
    </row>
    <row r="125" spans="1:8" x14ac:dyDescent="0.35">
      <c r="A125" s="160">
        <v>117</v>
      </c>
      <c r="B125" s="187">
        <v>6520</v>
      </c>
      <c r="C125" s="188" t="s">
        <v>845</v>
      </c>
      <c r="D125" s="144" t="s">
        <v>729</v>
      </c>
      <c r="E125" s="192">
        <f t="shared" si="1"/>
        <v>1573</v>
      </c>
      <c r="F125" s="144"/>
      <c r="G125" s="192">
        <v>961</v>
      </c>
      <c r="H125" s="193">
        <v>612</v>
      </c>
    </row>
    <row r="126" spans="1:8" x14ac:dyDescent="0.35">
      <c r="A126" s="160">
        <v>118</v>
      </c>
      <c r="B126" s="187">
        <v>6530</v>
      </c>
      <c r="C126" s="188" t="s">
        <v>846</v>
      </c>
      <c r="D126" s="144" t="s">
        <v>729</v>
      </c>
      <c r="E126" s="192">
        <f t="shared" si="1"/>
        <v>10882</v>
      </c>
      <c r="F126" s="144"/>
      <c r="G126" s="192">
        <v>4888</v>
      </c>
      <c r="H126" s="193">
        <v>5994</v>
      </c>
    </row>
    <row r="127" spans="1:8" x14ac:dyDescent="0.35">
      <c r="A127" s="160">
        <v>119</v>
      </c>
      <c r="B127" s="187">
        <v>6531</v>
      </c>
      <c r="C127" s="188" t="s">
        <v>847</v>
      </c>
      <c r="D127" s="144" t="s">
        <v>729</v>
      </c>
      <c r="E127" s="192">
        <f t="shared" si="1"/>
        <v>296390</v>
      </c>
      <c r="F127" s="144"/>
      <c r="G127" s="192">
        <v>140771</v>
      </c>
      <c r="H127" s="193">
        <v>155619</v>
      </c>
    </row>
    <row r="128" spans="1:8" x14ac:dyDescent="0.35">
      <c r="A128" s="160">
        <v>120</v>
      </c>
      <c r="B128" s="187">
        <v>6532</v>
      </c>
      <c r="C128" s="188" t="s">
        <v>848</v>
      </c>
      <c r="D128" s="144" t="s">
        <v>729</v>
      </c>
      <c r="E128" s="192">
        <f t="shared" si="1"/>
        <v>146311</v>
      </c>
      <c r="F128" s="144"/>
      <c r="G128" s="192">
        <v>71079</v>
      </c>
      <c r="H128" s="193">
        <v>75232</v>
      </c>
    </row>
    <row r="129" spans="1:8" x14ac:dyDescent="0.35">
      <c r="A129" s="160">
        <v>121</v>
      </c>
      <c r="B129" s="187">
        <v>6551</v>
      </c>
      <c r="C129" s="188" t="s">
        <v>849</v>
      </c>
      <c r="D129" s="144" t="s">
        <v>729</v>
      </c>
      <c r="E129" s="192">
        <f t="shared" si="1"/>
        <v>58752</v>
      </c>
      <c r="F129" s="144"/>
      <c r="G129" s="192">
        <v>26750</v>
      </c>
      <c r="H129" s="193">
        <v>32002</v>
      </c>
    </row>
    <row r="130" spans="1:8" x14ac:dyDescent="0.35">
      <c r="A130" s="160">
        <v>122</v>
      </c>
      <c r="B130" s="187">
        <v>6558</v>
      </c>
      <c r="C130" s="188" t="s">
        <v>850</v>
      </c>
      <c r="D130" s="144" t="s">
        <v>729</v>
      </c>
      <c r="E130" s="192">
        <f t="shared" si="1"/>
        <v>46436</v>
      </c>
      <c r="F130" s="144"/>
      <c r="G130" s="192">
        <v>28400</v>
      </c>
      <c r="H130" s="193">
        <v>18036</v>
      </c>
    </row>
    <row r="131" spans="1:8" x14ac:dyDescent="0.35">
      <c r="A131" s="160">
        <v>123</v>
      </c>
      <c r="B131" s="187">
        <v>6561</v>
      </c>
      <c r="C131" s="188" t="s">
        <v>851</v>
      </c>
      <c r="D131" s="144" t="s">
        <v>729</v>
      </c>
      <c r="E131" s="192">
        <f t="shared" si="1"/>
        <v>1040</v>
      </c>
      <c r="F131" s="144"/>
      <c r="G131" s="192">
        <v>560</v>
      </c>
      <c r="H131" s="193">
        <v>480</v>
      </c>
    </row>
    <row r="132" spans="1:8" x14ac:dyDescent="0.35">
      <c r="A132" s="160">
        <v>124</v>
      </c>
      <c r="B132" s="187">
        <v>6632</v>
      </c>
      <c r="C132" s="188" t="s">
        <v>852</v>
      </c>
      <c r="D132" s="144" t="s">
        <v>729</v>
      </c>
      <c r="E132" s="192">
        <f t="shared" si="1"/>
        <v>197255</v>
      </c>
      <c r="F132" s="144"/>
      <c r="G132" s="192">
        <v>98348</v>
      </c>
      <c r="H132" s="193">
        <v>98907</v>
      </c>
    </row>
    <row r="133" spans="1:8" x14ac:dyDescent="0.35">
      <c r="A133" s="160">
        <v>125</v>
      </c>
      <c r="B133" s="187">
        <v>6633</v>
      </c>
      <c r="C133" s="188" t="s">
        <v>853</v>
      </c>
      <c r="D133" s="144" t="s">
        <v>729</v>
      </c>
      <c r="E133" s="192">
        <f t="shared" si="1"/>
        <v>52639</v>
      </c>
      <c r="F133" s="144"/>
      <c r="G133" s="192">
        <v>26424</v>
      </c>
      <c r="H133" s="193">
        <v>26215</v>
      </c>
    </row>
    <row r="134" spans="1:8" x14ac:dyDescent="0.35">
      <c r="A134" s="160">
        <v>126</v>
      </c>
      <c r="B134" s="187">
        <v>6811</v>
      </c>
      <c r="C134" s="188" t="s">
        <v>854</v>
      </c>
      <c r="D134" s="144" t="s">
        <v>729</v>
      </c>
      <c r="E134" s="192">
        <f t="shared" si="1"/>
        <v>157642</v>
      </c>
      <c r="F134" s="144"/>
      <c r="G134" s="192">
        <v>157642</v>
      </c>
      <c r="H134" s="193">
        <v>0</v>
      </c>
    </row>
    <row r="135" spans="1:8" x14ac:dyDescent="0.35">
      <c r="A135" s="160">
        <v>127</v>
      </c>
      <c r="B135" s="187">
        <v>6812</v>
      </c>
      <c r="C135" s="188" t="s">
        <v>855</v>
      </c>
      <c r="D135" s="144" t="s">
        <v>729</v>
      </c>
      <c r="E135" s="192">
        <f t="shared" si="1"/>
        <v>25000</v>
      </c>
      <c r="F135" s="144"/>
      <c r="G135" s="192">
        <v>25000</v>
      </c>
      <c r="H135" s="193">
        <v>0</v>
      </c>
    </row>
    <row r="136" spans="1:8" x14ac:dyDescent="0.35">
      <c r="A136" s="160">
        <v>128</v>
      </c>
      <c r="B136" s="187">
        <v>6813</v>
      </c>
      <c r="C136" s="188" t="s">
        <v>856</v>
      </c>
      <c r="D136" s="144" t="s">
        <v>729</v>
      </c>
      <c r="E136" s="192">
        <f t="shared" si="1"/>
        <v>6071</v>
      </c>
      <c r="F136" s="144"/>
      <c r="G136" s="192">
        <v>6071</v>
      </c>
      <c r="H136" s="193">
        <v>0</v>
      </c>
    </row>
    <row r="137" spans="1:8" x14ac:dyDescent="0.35">
      <c r="A137" s="160">
        <v>129</v>
      </c>
      <c r="B137" s="187">
        <v>6814</v>
      </c>
      <c r="C137" s="188" t="s">
        <v>857</v>
      </c>
      <c r="D137" s="144" t="s">
        <v>729</v>
      </c>
      <c r="E137" s="192">
        <f t="shared" si="1"/>
        <v>9229</v>
      </c>
      <c r="F137" s="144"/>
      <c r="G137" s="192">
        <v>9229</v>
      </c>
      <c r="H137" s="193">
        <v>0</v>
      </c>
    </row>
    <row r="138" spans="1:8" x14ac:dyDescent="0.35">
      <c r="A138" s="160">
        <v>130</v>
      </c>
      <c r="B138" s="187">
        <v>6815</v>
      </c>
      <c r="C138" s="188" t="s">
        <v>858</v>
      </c>
      <c r="D138" s="144" t="s">
        <v>729</v>
      </c>
      <c r="E138" s="192">
        <f t="shared" si="1"/>
        <v>17863</v>
      </c>
      <c r="F138" s="144"/>
      <c r="G138" s="192">
        <v>17863</v>
      </c>
      <c r="H138" s="193">
        <v>0</v>
      </c>
    </row>
    <row r="139" spans="1:8" x14ac:dyDescent="0.35">
      <c r="A139" s="160">
        <v>131</v>
      </c>
      <c r="B139" s="187">
        <v>6816</v>
      </c>
      <c r="C139" s="188" t="s">
        <v>859</v>
      </c>
      <c r="D139" s="144" t="s">
        <v>729</v>
      </c>
      <c r="E139" s="192">
        <f t="shared" ref="E139:E202" si="2">SUM(G139:H139)</f>
        <v>2000</v>
      </c>
      <c r="F139" s="144"/>
      <c r="G139" s="192">
        <v>2000</v>
      </c>
      <c r="H139" s="193">
        <v>0</v>
      </c>
    </row>
    <row r="140" spans="1:8" x14ac:dyDescent="0.35">
      <c r="A140" s="160">
        <v>132</v>
      </c>
      <c r="B140" s="187">
        <v>6817</v>
      </c>
      <c r="C140" s="188" t="s">
        <v>860</v>
      </c>
      <c r="D140" s="144" t="s">
        <v>729</v>
      </c>
      <c r="E140" s="192">
        <f t="shared" si="2"/>
        <v>84276</v>
      </c>
      <c r="F140" s="144"/>
      <c r="G140" s="192">
        <v>84276</v>
      </c>
      <c r="H140" s="193">
        <v>0</v>
      </c>
    </row>
    <row r="141" spans="1:8" x14ac:dyDescent="0.35">
      <c r="A141" s="160">
        <v>133</v>
      </c>
      <c r="B141" s="187">
        <v>6825</v>
      </c>
      <c r="C141" s="188" t="s">
        <v>861</v>
      </c>
      <c r="D141" s="144" t="s">
        <v>729</v>
      </c>
      <c r="E141" s="192">
        <f t="shared" si="2"/>
        <v>207236</v>
      </c>
      <c r="F141" s="144"/>
      <c r="G141" s="192">
        <v>0</v>
      </c>
      <c r="H141" s="193">
        <v>207236</v>
      </c>
    </row>
    <row r="142" spans="1:8" x14ac:dyDescent="0.35">
      <c r="A142" s="160">
        <v>134</v>
      </c>
      <c r="B142" s="187">
        <v>6843</v>
      </c>
      <c r="C142" s="188" t="s">
        <v>862</v>
      </c>
      <c r="D142" s="144" t="s">
        <v>729</v>
      </c>
      <c r="E142" s="192">
        <f t="shared" si="2"/>
        <v>889136</v>
      </c>
      <c r="F142" s="144"/>
      <c r="G142" s="192">
        <v>615858</v>
      </c>
      <c r="H142" s="193">
        <v>273278</v>
      </c>
    </row>
    <row r="143" spans="1:8" x14ac:dyDescent="0.35">
      <c r="A143" s="160">
        <v>135</v>
      </c>
      <c r="B143" s="187">
        <v>6852</v>
      </c>
      <c r="C143" s="188" t="s">
        <v>863</v>
      </c>
      <c r="D143" s="144" t="s">
        <v>729</v>
      </c>
      <c r="E143" s="192">
        <f t="shared" si="2"/>
        <v>13707</v>
      </c>
      <c r="F143" s="144"/>
      <c r="G143" s="192">
        <v>0</v>
      </c>
      <c r="H143" s="193">
        <v>13707</v>
      </c>
    </row>
    <row r="144" spans="1:8" x14ac:dyDescent="0.35">
      <c r="A144" s="160">
        <v>136</v>
      </c>
      <c r="B144" s="187">
        <v>6854</v>
      </c>
      <c r="C144" s="188" t="s">
        <v>864</v>
      </c>
      <c r="D144" s="144" t="s">
        <v>729</v>
      </c>
      <c r="E144" s="192">
        <f t="shared" si="2"/>
        <v>515</v>
      </c>
      <c r="F144" s="144"/>
      <c r="G144" s="192">
        <v>367</v>
      </c>
      <c r="H144" s="193">
        <v>148</v>
      </c>
    </row>
    <row r="145" spans="1:8" x14ac:dyDescent="0.35">
      <c r="A145" s="160">
        <v>137</v>
      </c>
      <c r="B145" s="187">
        <v>6871</v>
      </c>
      <c r="C145" s="188" t="s">
        <v>865</v>
      </c>
      <c r="D145" s="144" t="s">
        <v>729</v>
      </c>
      <c r="E145" s="192">
        <f t="shared" si="2"/>
        <v>20536</v>
      </c>
      <c r="F145" s="144"/>
      <c r="G145" s="192">
        <v>2952</v>
      </c>
      <c r="H145" s="193">
        <v>17584</v>
      </c>
    </row>
    <row r="146" spans="1:8" x14ac:dyDescent="0.35">
      <c r="A146" s="160">
        <v>138</v>
      </c>
      <c r="B146" s="187">
        <v>6898</v>
      </c>
      <c r="C146" s="188" t="s">
        <v>170</v>
      </c>
      <c r="D146" s="144" t="s">
        <v>729</v>
      </c>
      <c r="E146" s="192">
        <f t="shared" si="2"/>
        <v>1090558</v>
      </c>
      <c r="F146" s="144"/>
      <c r="G146" s="192">
        <v>666957</v>
      </c>
      <c r="H146" s="193">
        <v>423601</v>
      </c>
    </row>
    <row r="147" spans="1:8" x14ac:dyDescent="0.35">
      <c r="A147" s="160">
        <v>139</v>
      </c>
      <c r="B147" s="187">
        <v>7102</v>
      </c>
      <c r="C147" s="188" t="s">
        <v>866</v>
      </c>
      <c r="D147" s="144" t="s">
        <v>729</v>
      </c>
      <c r="E147" s="192">
        <f t="shared" si="2"/>
        <v>27255</v>
      </c>
      <c r="F147" s="144"/>
      <c r="G147" s="192">
        <v>16321</v>
      </c>
      <c r="H147" s="193">
        <v>10934</v>
      </c>
    </row>
    <row r="148" spans="1:8" x14ac:dyDescent="0.35">
      <c r="A148" s="160">
        <v>140</v>
      </c>
      <c r="B148" s="187">
        <v>7114</v>
      </c>
      <c r="C148" s="188" t="s">
        <v>867</v>
      </c>
      <c r="D148" s="144" t="s">
        <v>729</v>
      </c>
      <c r="E148" s="192">
        <f t="shared" si="2"/>
        <v>341267</v>
      </c>
      <c r="F148" s="144"/>
      <c r="G148" s="192">
        <v>5095</v>
      </c>
      <c r="H148" s="193">
        <v>336172</v>
      </c>
    </row>
    <row r="149" spans="1:8" x14ac:dyDescent="0.35">
      <c r="A149" s="160">
        <v>141</v>
      </c>
      <c r="B149" s="187">
        <v>7116</v>
      </c>
      <c r="C149" s="188" t="s">
        <v>868</v>
      </c>
      <c r="D149" s="144" t="s">
        <v>729</v>
      </c>
      <c r="E149" s="192">
        <f t="shared" si="2"/>
        <v>198254</v>
      </c>
      <c r="F149" s="144"/>
      <c r="G149" s="192">
        <v>146301</v>
      </c>
      <c r="H149" s="193">
        <v>51953</v>
      </c>
    </row>
    <row r="150" spans="1:8" x14ac:dyDescent="0.35">
      <c r="A150" s="160">
        <v>142</v>
      </c>
      <c r="B150" s="187">
        <v>7117</v>
      </c>
      <c r="C150" s="188" t="s">
        <v>869</v>
      </c>
      <c r="D150" s="144" t="s">
        <v>729</v>
      </c>
      <c r="E150" s="192">
        <f t="shared" si="2"/>
        <v>13068</v>
      </c>
      <c r="F150" s="144"/>
      <c r="G150" s="192">
        <v>4277</v>
      </c>
      <c r="H150" s="193">
        <v>8791</v>
      </c>
    </row>
    <row r="151" spans="1:8" x14ac:dyDescent="0.35">
      <c r="A151" s="160">
        <v>143</v>
      </c>
      <c r="B151" s="187">
        <v>7119</v>
      </c>
      <c r="C151" s="188" t="s">
        <v>870</v>
      </c>
      <c r="D151" s="144" t="s">
        <v>729</v>
      </c>
      <c r="E151" s="192">
        <f t="shared" si="2"/>
        <v>625113</v>
      </c>
      <c r="F151" s="144"/>
      <c r="G151" s="192">
        <v>447985</v>
      </c>
      <c r="H151" s="193">
        <v>177128</v>
      </c>
    </row>
    <row r="152" spans="1:8" x14ac:dyDescent="0.35">
      <c r="A152" s="160">
        <v>144</v>
      </c>
      <c r="B152" s="187">
        <v>7121</v>
      </c>
      <c r="C152" s="188" t="s">
        <v>871</v>
      </c>
      <c r="D152" s="144" t="s">
        <v>729</v>
      </c>
      <c r="E152" s="192">
        <f t="shared" si="2"/>
        <v>4495</v>
      </c>
      <c r="F152" s="144"/>
      <c r="G152" s="192">
        <v>3607</v>
      </c>
      <c r="H152" s="193">
        <v>888</v>
      </c>
    </row>
    <row r="153" spans="1:8" x14ac:dyDescent="0.35">
      <c r="A153" s="160">
        <v>145</v>
      </c>
      <c r="B153" s="187">
        <v>7122</v>
      </c>
      <c r="C153" s="188" t="s">
        <v>872</v>
      </c>
      <c r="D153" s="144" t="s">
        <v>729</v>
      </c>
      <c r="E153" s="192">
        <f t="shared" si="2"/>
        <v>111344</v>
      </c>
      <c r="F153" s="144"/>
      <c r="G153" s="192">
        <v>70794</v>
      </c>
      <c r="H153" s="193">
        <v>40550</v>
      </c>
    </row>
    <row r="154" spans="1:8" x14ac:dyDescent="0.35">
      <c r="A154" s="160">
        <v>146</v>
      </c>
      <c r="B154" s="187">
        <v>7123</v>
      </c>
      <c r="C154" s="188" t="s">
        <v>873</v>
      </c>
      <c r="D154" s="144" t="s">
        <v>729</v>
      </c>
      <c r="E154" s="192">
        <f t="shared" si="2"/>
        <v>77681</v>
      </c>
      <c r="F154" s="144"/>
      <c r="G154" s="192">
        <v>32111</v>
      </c>
      <c r="H154" s="193">
        <v>45570</v>
      </c>
    </row>
    <row r="155" spans="1:8" x14ac:dyDescent="0.35">
      <c r="A155" s="160">
        <v>147</v>
      </c>
      <c r="B155" s="187">
        <v>7124</v>
      </c>
      <c r="C155" s="188" t="s">
        <v>874</v>
      </c>
      <c r="D155" s="144" t="s">
        <v>729</v>
      </c>
      <c r="E155" s="192">
        <f t="shared" si="2"/>
        <v>30216</v>
      </c>
      <c r="F155" s="144"/>
      <c r="G155" s="192">
        <v>20946</v>
      </c>
      <c r="H155" s="193">
        <v>9270</v>
      </c>
    </row>
    <row r="156" spans="1:8" x14ac:dyDescent="0.35">
      <c r="A156" s="160">
        <v>148</v>
      </c>
      <c r="B156" s="187">
        <v>7127</v>
      </c>
      <c r="C156" s="188" t="s">
        <v>875</v>
      </c>
      <c r="D156" s="144" t="s">
        <v>729</v>
      </c>
      <c r="E156" s="192">
        <f t="shared" si="2"/>
        <v>820601</v>
      </c>
      <c r="F156" s="144"/>
      <c r="G156" s="192">
        <v>348105</v>
      </c>
      <c r="H156" s="193">
        <v>472496</v>
      </c>
    </row>
    <row r="157" spans="1:8" x14ac:dyDescent="0.35">
      <c r="A157" s="160">
        <v>149</v>
      </c>
      <c r="B157" s="187">
        <v>7128</v>
      </c>
      <c r="C157" s="188" t="s">
        <v>876</v>
      </c>
      <c r="D157" s="144" t="s">
        <v>729</v>
      </c>
      <c r="E157" s="192">
        <f t="shared" si="2"/>
        <v>30260</v>
      </c>
      <c r="F157" s="144"/>
      <c r="G157" s="192">
        <v>9127</v>
      </c>
      <c r="H157" s="193">
        <v>21133</v>
      </c>
    </row>
    <row r="158" spans="1:8" x14ac:dyDescent="0.35">
      <c r="A158" s="160">
        <v>150</v>
      </c>
      <c r="B158" s="187">
        <v>7129</v>
      </c>
      <c r="C158" s="188" t="s">
        <v>877</v>
      </c>
      <c r="D158" s="144" t="s">
        <v>729</v>
      </c>
      <c r="E158" s="192">
        <f t="shared" si="2"/>
        <v>240873</v>
      </c>
      <c r="F158" s="144"/>
      <c r="G158" s="192">
        <v>97873</v>
      </c>
      <c r="H158" s="193">
        <v>143000</v>
      </c>
    </row>
    <row r="159" spans="1:8" x14ac:dyDescent="0.35">
      <c r="A159" s="160">
        <v>151</v>
      </c>
      <c r="B159" s="187">
        <v>7132</v>
      </c>
      <c r="C159" s="188" t="s">
        <v>878</v>
      </c>
      <c r="D159" s="144" t="s">
        <v>729</v>
      </c>
      <c r="E159" s="192">
        <f t="shared" si="2"/>
        <v>1497719</v>
      </c>
      <c r="F159" s="144"/>
      <c r="G159" s="192">
        <v>877216</v>
      </c>
      <c r="H159" s="193">
        <v>620503</v>
      </c>
    </row>
    <row r="160" spans="1:8" x14ac:dyDescent="0.35">
      <c r="A160" s="160">
        <v>152</v>
      </c>
      <c r="B160" s="187">
        <v>7133</v>
      </c>
      <c r="C160" s="188" t="s">
        <v>879</v>
      </c>
      <c r="D160" s="144" t="s">
        <v>729</v>
      </c>
      <c r="E160" s="192">
        <f t="shared" si="2"/>
        <v>311031</v>
      </c>
      <c r="F160" s="144"/>
      <c r="G160" s="192">
        <v>251664</v>
      </c>
      <c r="H160" s="193">
        <v>59367</v>
      </c>
    </row>
    <row r="161" spans="1:8" x14ac:dyDescent="0.35">
      <c r="A161" s="160">
        <v>153</v>
      </c>
      <c r="B161" s="187">
        <v>7134</v>
      </c>
      <c r="C161" s="188" t="s">
        <v>880</v>
      </c>
      <c r="D161" s="144" t="s">
        <v>729</v>
      </c>
      <c r="E161" s="192">
        <f t="shared" si="2"/>
        <v>13489513</v>
      </c>
      <c r="F161" s="144"/>
      <c r="G161" s="192">
        <v>5513739</v>
      </c>
      <c r="H161" s="193">
        <v>7975774</v>
      </c>
    </row>
    <row r="162" spans="1:8" x14ac:dyDescent="0.35">
      <c r="A162" s="160">
        <v>154</v>
      </c>
      <c r="B162" s="187">
        <v>7135</v>
      </c>
      <c r="C162" s="188" t="s">
        <v>881</v>
      </c>
      <c r="D162" s="144" t="s">
        <v>729</v>
      </c>
      <c r="E162" s="192">
        <f t="shared" si="2"/>
        <v>140462</v>
      </c>
      <c r="F162" s="144"/>
      <c r="G162" s="192">
        <v>70387</v>
      </c>
      <c r="H162" s="193">
        <v>70075</v>
      </c>
    </row>
    <row r="163" spans="1:8" x14ac:dyDescent="0.35">
      <c r="A163" s="160">
        <v>155</v>
      </c>
      <c r="B163" s="187">
        <v>7141</v>
      </c>
      <c r="C163" s="188" t="s">
        <v>882</v>
      </c>
      <c r="D163" s="144" t="s">
        <v>729</v>
      </c>
      <c r="E163" s="192">
        <f t="shared" si="2"/>
        <v>576</v>
      </c>
      <c r="F163" s="144"/>
      <c r="G163" s="192">
        <v>510</v>
      </c>
      <c r="H163" s="193">
        <v>66</v>
      </c>
    </row>
    <row r="164" spans="1:8" x14ac:dyDescent="0.35">
      <c r="A164" s="160">
        <v>156</v>
      </c>
      <c r="B164" s="187">
        <v>7145</v>
      </c>
      <c r="C164" s="188" t="s">
        <v>883</v>
      </c>
      <c r="D164" s="144" t="s">
        <v>729</v>
      </c>
      <c r="E164" s="192">
        <f t="shared" si="2"/>
        <v>6780</v>
      </c>
      <c r="F164" s="144"/>
      <c r="G164" s="192">
        <v>1099</v>
      </c>
      <c r="H164" s="193">
        <v>5681</v>
      </c>
    </row>
    <row r="165" spans="1:8" x14ac:dyDescent="0.35">
      <c r="A165" s="160">
        <v>157</v>
      </c>
      <c r="B165" s="187">
        <v>7146</v>
      </c>
      <c r="C165" s="188" t="s">
        <v>884</v>
      </c>
      <c r="D165" s="144" t="s">
        <v>729</v>
      </c>
      <c r="E165" s="192">
        <f t="shared" si="2"/>
        <v>1412</v>
      </c>
      <c r="F165" s="144"/>
      <c r="G165" s="192">
        <v>385</v>
      </c>
      <c r="H165" s="193">
        <v>1027</v>
      </c>
    </row>
    <row r="166" spans="1:8" x14ac:dyDescent="0.35">
      <c r="A166" s="160">
        <v>158</v>
      </c>
      <c r="B166" s="187">
        <v>7150</v>
      </c>
      <c r="C166" s="188" t="s">
        <v>885</v>
      </c>
      <c r="D166" s="144" t="s">
        <v>729</v>
      </c>
      <c r="E166" s="192">
        <f t="shared" si="2"/>
        <v>1541</v>
      </c>
      <c r="F166" s="144"/>
      <c r="G166" s="192">
        <v>534</v>
      </c>
      <c r="H166" s="193">
        <v>1007</v>
      </c>
    </row>
    <row r="167" spans="1:8" x14ac:dyDescent="0.35">
      <c r="A167" s="160">
        <v>159</v>
      </c>
      <c r="B167" s="187">
        <v>7151</v>
      </c>
      <c r="C167" s="188" t="s">
        <v>886</v>
      </c>
      <c r="D167" s="144" t="s">
        <v>729</v>
      </c>
      <c r="E167" s="192">
        <f t="shared" si="2"/>
        <v>19221</v>
      </c>
      <c r="F167" s="144"/>
      <c r="G167" s="192">
        <v>101</v>
      </c>
      <c r="H167" s="193">
        <v>19120</v>
      </c>
    </row>
    <row r="168" spans="1:8" x14ac:dyDescent="0.35">
      <c r="A168" s="160">
        <v>160</v>
      </c>
      <c r="B168" s="187">
        <v>7154</v>
      </c>
      <c r="C168" s="188" t="s">
        <v>887</v>
      </c>
      <c r="D168" s="144" t="s">
        <v>729</v>
      </c>
      <c r="E168" s="192">
        <f t="shared" si="2"/>
        <v>26</v>
      </c>
      <c r="F168" s="144"/>
      <c r="G168" s="192">
        <v>26</v>
      </c>
      <c r="H168" s="193">
        <v>0</v>
      </c>
    </row>
    <row r="169" spans="1:8" x14ac:dyDescent="0.35">
      <c r="A169" s="160">
        <v>161</v>
      </c>
      <c r="B169" s="187">
        <v>7155</v>
      </c>
      <c r="C169" s="188" t="s">
        <v>888</v>
      </c>
      <c r="D169" s="144" t="s">
        <v>729</v>
      </c>
      <c r="E169" s="192">
        <f t="shared" si="2"/>
        <v>2388</v>
      </c>
      <c r="F169" s="144"/>
      <c r="G169" s="192">
        <v>2095</v>
      </c>
      <c r="H169" s="193">
        <v>293</v>
      </c>
    </row>
    <row r="170" spans="1:8" x14ac:dyDescent="0.35">
      <c r="A170" s="160">
        <v>162</v>
      </c>
      <c r="B170" s="187">
        <v>7156</v>
      </c>
      <c r="C170" s="188" t="s">
        <v>889</v>
      </c>
      <c r="D170" s="144" t="s">
        <v>729</v>
      </c>
      <c r="E170" s="192">
        <f t="shared" si="2"/>
        <v>81</v>
      </c>
      <c r="F170" s="144"/>
      <c r="G170" s="192">
        <v>81</v>
      </c>
      <c r="H170" s="193">
        <v>0</v>
      </c>
    </row>
    <row r="171" spans="1:8" x14ac:dyDescent="0.35">
      <c r="A171" s="160">
        <v>163</v>
      </c>
      <c r="B171" s="187">
        <v>7245</v>
      </c>
      <c r="C171" s="188" t="s">
        <v>890</v>
      </c>
      <c r="D171" s="144" t="s">
        <v>729</v>
      </c>
      <c r="E171" s="192">
        <f t="shared" si="2"/>
        <v>88849</v>
      </c>
      <c r="F171" s="144"/>
      <c r="G171" s="192">
        <v>86828</v>
      </c>
      <c r="H171" s="193">
        <v>2021</v>
      </c>
    </row>
    <row r="172" spans="1:8" x14ac:dyDescent="0.35">
      <c r="A172" s="160">
        <v>164</v>
      </c>
      <c r="B172" s="187">
        <v>7269</v>
      </c>
      <c r="C172" s="188" t="s">
        <v>891</v>
      </c>
      <c r="D172" s="144" t="s">
        <v>729</v>
      </c>
      <c r="E172" s="192">
        <f t="shared" si="2"/>
        <v>625492</v>
      </c>
      <c r="F172" s="144"/>
      <c r="G172" s="192">
        <v>625492</v>
      </c>
      <c r="H172" s="193">
        <v>0</v>
      </c>
    </row>
    <row r="173" spans="1:8" x14ac:dyDescent="0.35">
      <c r="A173" s="160">
        <v>165</v>
      </c>
      <c r="B173" s="187">
        <v>7310</v>
      </c>
      <c r="C173" s="188" t="s">
        <v>892</v>
      </c>
      <c r="D173" s="144" t="s">
        <v>729</v>
      </c>
      <c r="E173" s="192">
        <f t="shared" si="2"/>
        <v>160200</v>
      </c>
      <c r="F173" s="144"/>
      <c r="G173" s="192">
        <v>82489</v>
      </c>
      <c r="H173" s="193">
        <v>77711</v>
      </c>
    </row>
    <row r="174" spans="1:8" x14ac:dyDescent="0.35">
      <c r="A174" s="160">
        <v>166</v>
      </c>
      <c r="B174" s="187">
        <v>7320</v>
      </c>
      <c r="C174" s="188" t="s">
        <v>893</v>
      </c>
      <c r="D174" s="144" t="s">
        <v>729</v>
      </c>
      <c r="E174" s="192">
        <f t="shared" si="2"/>
        <v>1067902</v>
      </c>
      <c r="F174" s="144"/>
      <c r="G174" s="192">
        <v>487257</v>
      </c>
      <c r="H174" s="193">
        <v>580645</v>
      </c>
    </row>
    <row r="175" spans="1:8" x14ac:dyDescent="0.35">
      <c r="A175" s="160">
        <v>167</v>
      </c>
      <c r="B175" s="187">
        <v>7330</v>
      </c>
      <c r="C175" s="188" t="s">
        <v>894</v>
      </c>
      <c r="D175" s="144" t="s">
        <v>729</v>
      </c>
      <c r="E175" s="192">
        <f t="shared" si="2"/>
        <v>7956</v>
      </c>
      <c r="F175" s="144"/>
      <c r="G175" s="192">
        <v>4768</v>
      </c>
      <c r="H175" s="193">
        <v>3188</v>
      </c>
    </row>
    <row r="176" spans="1:8" x14ac:dyDescent="0.35">
      <c r="A176" s="160">
        <v>168</v>
      </c>
      <c r="B176" s="187">
        <v>7425</v>
      </c>
      <c r="C176" s="188" t="s">
        <v>895</v>
      </c>
      <c r="D176" s="144" t="s">
        <v>729</v>
      </c>
      <c r="E176" s="192">
        <f t="shared" si="2"/>
        <v>13317</v>
      </c>
      <c r="F176" s="144"/>
      <c r="G176" s="192">
        <v>7161</v>
      </c>
      <c r="H176" s="193">
        <v>6156</v>
      </c>
    </row>
    <row r="177" spans="1:8" x14ac:dyDescent="0.35">
      <c r="A177" s="160">
        <v>169</v>
      </c>
      <c r="B177" s="187">
        <v>7450</v>
      </c>
      <c r="C177" s="188" t="s">
        <v>896</v>
      </c>
      <c r="D177" s="144" t="s">
        <v>729</v>
      </c>
      <c r="E177" s="192">
        <f t="shared" si="2"/>
        <v>2311</v>
      </c>
      <c r="F177" s="144"/>
      <c r="G177" s="192">
        <v>2311</v>
      </c>
      <c r="H177" s="193">
        <v>0</v>
      </c>
    </row>
    <row r="178" spans="1:8" x14ac:dyDescent="0.35">
      <c r="A178" s="160">
        <v>170</v>
      </c>
      <c r="B178" s="187">
        <v>7454</v>
      </c>
      <c r="C178" s="188" t="s">
        <v>897</v>
      </c>
      <c r="D178" s="144" t="s">
        <v>729</v>
      </c>
      <c r="E178" s="192">
        <f t="shared" si="2"/>
        <v>124148</v>
      </c>
      <c r="F178" s="144"/>
      <c r="G178" s="192">
        <v>63197</v>
      </c>
      <c r="H178" s="193">
        <v>60951</v>
      </c>
    </row>
    <row r="179" spans="1:8" x14ac:dyDescent="0.35">
      <c r="A179" s="160">
        <v>171</v>
      </c>
      <c r="B179" s="187">
        <v>7456</v>
      </c>
      <c r="C179" s="188" t="s">
        <v>898</v>
      </c>
      <c r="D179" s="144" t="s">
        <v>729</v>
      </c>
      <c r="E179" s="192">
        <f t="shared" si="2"/>
        <v>973</v>
      </c>
      <c r="F179" s="144"/>
      <c r="G179" s="192">
        <v>910</v>
      </c>
      <c r="H179" s="193">
        <v>63</v>
      </c>
    </row>
    <row r="180" spans="1:8" x14ac:dyDescent="0.35">
      <c r="A180" s="160">
        <v>172</v>
      </c>
      <c r="B180" s="187">
        <v>7460</v>
      </c>
      <c r="C180" s="188" t="s">
        <v>899</v>
      </c>
      <c r="D180" s="144" t="s">
        <v>729</v>
      </c>
      <c r="E180" s="192">
        <f t="shared" si="2"/>
        <v>981679</v>
      </c>
      <c r="F180" s="144"/>
      <c r="G180" s="192">
        <v>829726</v>
      </c>
      <c r="H180" s="193">
        <v>151953</v>
      </c>
    </row>
    <row r="181" spans="1:8" x14ac:dyDescent="0.35">
      <c r="A181" s="160">
        <v>173</v>
      </c>
      <c r="B181" s="187">
        <v>7461</v>
      </c>
      <c r="C181" s="188" t="s">
        <v>900</v>
      </c>
      <c r="D181" s="144" t="s">
        <v>729</v>
      </c>
      <c r="E181" s="192">
        <f t="shared" si="2"/>
        <v>19684</v>
      </c>
      <c r="F181" s="144"/>
      <c r="G181" s="192">
        <v>19684</v>
      </c>
      <c r="H181" s="193">
        <v>0</v>
      </c>
    </row>
    <row r="182" spans="1:8" x14ac:dyDescent="0.35">
      <c r="A182" s="160">
        <v>174</v>
      </c>
      <c r="B182" s="187">
        <v>7478</v>
      </c>
      <c r="C182" s="188" t="s">
        <v>901</v>
      </c>
      <c r="D182" s="144" t="s">
        <v>729</v>
      </c>
      <c r="E182" s="192">
        <f t="shared" si="2"/>
        <v>295023</v>
      </c>
      <c r="F182" s="144"/>
      <c r="G182" s="192">
        <v>150100</v>
      </c>
      <c r="H182" s="193">
        <v>144923</v>
      </c>
    </row>
    <row r="183" spans="1:8" x14ac:dyDescent="0.35">
      <c r="A183" s="160">
        <v>175</v>
      </c>
      <c r="B183" s="187">
        <v>7480</v>
      </c>
      <c r="C183" s="188" t="s">
        <v>902</v>
      </c>
      <c r="D183" s="144" t="s">
        <v>729</v>
      </c>
      <c r="E183" s="192">
        <f t="shared" si="2"/>
        <v>645</v>
      </c>
      <c r="F183" s="144"/>
      <c r="G183" s="192">
        <v>125</v>
      </c>
      <c r="H183" s="193">
        <v>520</v>
      </c>
    </row>
    <row r="184" spans="1:8" x14ac:dyDescent="0.35">
      <c r="A184" s="160">
        <v>176</v>
      </c>
      <c r="B184" s="187">
        <v>7482</v>
      </c>
      <c r="C184" s="188" t="s">
        <v>903</v>
      </c>
      <c r="D184" s="144" t="s">
        <v>729</v>
      </c>
      <c r="E184" s="192">
        <f t="shared" si="2"/>
        <v>48459</v>
      </c>
      <c r="F184" s="144"/>
      <c r="G184" s="192">
        <v>27816</v>
      </c>
      <c r="H184" s="193">
        <v>20643</v>
      </c>
    </row>
    <row r="185" spans="1:8" x14ac:dyDescent="0.35">
      <c r="A185" s="160">
        <v>177</v>
      </c>
      <c r="B185" s="187">
        <v>7484</v>
      </c>
      <c r="C185" s="188" t="s">
        <v>904</v>
      </c>
      <c r="D185" s="144" t="s">
        <v>729</v>
      </c>
      <c r="E185" s="192">
        <f t="shared" si="2"/>
        <v>1379</v>
      </c>
      <c r="F185" s="144"/>
      <c r="G185" s="192">
        <v>1379</v>
      </c>
      <c r="H185" s="193">
        <v>0</v>
      </c>
    </row>
    <row r="186" spans="1:8" x14ac:dyDescent="0.35">
      <c r="A186" s="160">
        <v>178</v>
      </c>
      <c r="B186" s="187">
        <v>7486</v>
      </c>
      <c r="C186" s="188" t="s">
        <v>905</v>
      </c>
      <c r="D186" s="144" t="s">
        <v>729</v>
      </c>
      <c r="E186" s="192">
        <f t="shared" si="2"/>
        <v>37451</v>
      </c>
      <c r="F186" s="144"/>
      <c r="G186" s="192">
        <v>19430</v>
      </c>
      <c r="H186" s="193">
        <v>18021</v>
      </c>
    </row>
    <row r="187" spans="1:8" x14ac:dyDescent="0.35">
      <c r="A187" s="160">
        <v>179</v>
      </c>
      <c r="B187" s="187">
        <v>7500</v>
      </c>
      <c r="C187" s="188" t="s">
        <v>906</v>
      </c>
      <c r="D187" s="144" t="s">
        <v>729</v>
      </c>
      <c r="E187" s="192">
        <f t="shared" si="2"/>
        <v>228519</v>
      </c>
      <c r="F187" s="144"/>
      <c r="G187" s="192">
        <v>110165</v>
      </c>
      <c r="H187" s="193">
        <v>118354</v>
      </c>
    </row>
    <row r="188" spans="1:8" x14ac:dyDescent="0.35">
      <c r="A188" s="160">
        <v>180</v>
      </c>
      <c r="B188" s="187">
        <v>7510</v>
      </c>
      <c r="C188" s="188" t="s">
        <v>907</v>
      </c>
      <c r="D188" s="144" t="s">
        <v>729</v>
      </c>
      <c r="E188" s="192">
        <f t="shared" si="2"/>
        <v>51139</v>
      </c>
      <c r="F188" s="144"/>
      <c r="G188" s="192">
        <v>50337</v>
      </c>
      <c r="H188" s="193">
        <v>802</v>
      </c>
    </row>
    <row r="189" spans="1:8" x14ac:dyDescent="0.35">
      <c r="A189" s="160">
        <v>181</v>
      </c>
      <c r="B189" s="187">
        <v>7580</v>
      </c>
      <c r="C189" s="188" t="s">
        <v>908</v>
      </c>
      <c r="D189" s="144" t="s">
        <v>729</v>
      </c>
      <c r="E189" s="192">
        <f t="shared" si="2"/>
        <v>52121</v>
      </c>
      <c r="F189" s="144"/>
      <c r="G189" s="192">
        <v>22780</v>
      </c>
      <c r="H189" s="193">
        <v>29341</v>
      </c>
    </row>
    <row r="190" spans="1:8" x14ac:dyDescent="0.35">
      <c r="A190" s="160">
        <v>182</v>
      </c>
      <c r="B190" s="187">
        <v>7600</v>
      </c>
      <c r="C190" s="188" t="s">
        <v>909</v>
      </c>
      <c r="D190" s="144" t="s">
        <v>729</v>
      </c>
      <c r="E190" s="192">
        <f t="shared" si="2"/>
        <v>1271025</v>
      </c>
      <c r="F190" s="144"/>
      <c r="G190" s="192">
        <v>604478</v>
      </c>
      <c r="H190" s="193">
        <v>666547</v>
      </c>
    </row>
    <row r="191" spans="1:8" x14ac:dyDescent="0.35">
      <c r="A191" s="160">
        <v>183</v>
      </c>
      <c r="B191" s="187">
        <v>7601</v>
      </c>
      <c r="C191" s="188" t="s">
        <v>910</v>
      </c>
      <c r="D191" s="144" t="s">
        <v>729</v>
      </c>
      <c r="E191" s="192">
        <f t="shared" si="2"/>
        <v>832979</v>
      </c>
      <c r="F191" s="144"/>
      <c r="G191" s="192">
        <v>365154</v>
      </c>
      <c r="H191" s="193">
        <v>467825</v>
      </c>
    </row>
    <row r="192" spans="1:8" x14ac:dyDescent="0.35">
      <c r="A192" s="160">
        <v>184</v>
      </c>
      <c r="B192" s="187">
        <v>7603</v>
      </c>
      <c r="C192" s="188" t="s">
        <v>911</v>
      </c>
      <c r="D192" s="144" t="s">
        <v>729</v>
      </c>
      <c r="E192" s="192">
        <f t="shared" si="2"/>
        <v>18726</v>
      </c>
      <c r="F192" s="144"/>
      <c r="G192" s="192">
        <v>17811</v>
      </c>
      <c r="H192" s="193">
        <v>915</v>
      </c>
    </row>
    <row r="193" spans="1:8" x14ac:dyDescent="0.35">
      <c r="A193" s="160">
        <v>185</v>
      </c>
      <c r="B193" s="187">
        <v>7605</v>
      </c>
      <c r="C193" s="188" t="s">
        <v>912</v>
      </c>
      <c r="D193" s="144" t="s">
        <v>729</v>
      </c>
      <c r="E193" s="192">
        <f t="shared" si="2"/>
        <v>31115</v>
      </c>
      <c r="F193" s="144"/>
      <c r="G193" s="192">
        <v>15210</v>
      </c>
      <c r="H193" s="193">
        <v>15905</v>
      </c>
    </row>
    <row r="194" spans="1:8" x14ac:dyDescent="0.35">
      <c r="A194" s="160">
        <v>186</v>
      </c>
      <c r="B194" s="187">
        <v>7610</v>
      </c>
      <c r="C194" s="188" t="s">
        <v>913</v>
      </c>
      <c r="D194" s="144" t="s">
        <v>729</v>
      </c>
      <c r="E194" s="192">
        <f t="shared" si="2"/>
        <v>371384</v>
      </c>
      <c r="F194" s="144"/>
      <c r="G194" s="192">
        <v>261956</v>
      </c>
      <c r="H194" s="193">
        <v>109428</v>
      </c>
    </row>
    <row r="195" spans="1:8" x14ac:dyDescent="0.35">
      <c r="A195" s="160">
        <v>187</v>
      </c>
      <c r="B195" s="187">
        <v>7611</v>
      </c>
      <c r="C195" s="188" t="s">
        <v>914</v>
      </c>
      <c r="D195" s="144" t="s">
        <v>729</v>
      </c>
      <c r="E195" s="192">
        <f t="shared" si="2"/>
        <v>2329</v>
      </c>
      <c r="F195" s="144"/>
      <c r="G195" s="192">
        <v>2329</v>
      </c>
      <c r="H195" s="193">
        <v>0</v>
      </c>
    </row>
    <row r="196" spans="1:8" x14ac:dyDescent="0.35">
      <c r="A196" s="160">
        <v>188</v>
      </c>
      <c r="B196" s="187">
        <v>7615</v>
      </c>
      <c r="C196" s="188" t="s">
        <v>915</v>
      </c>
      <c r="D196" s="144" t="s">
        <v>729</v>
      </c>
      <c r="E196" s="192">
        <f t="shared" si="2"/>
        <v>66789</v>
      </c>
      <c r="F196" s="144"/>
      <c r="G196" s="192">
        <v>51833</v>
      </c>
      <c r="H196" s="193">
        <v>14956</v>
      </c>
    </row>
    <row r="197" spans="1:8" x14ac:dyDescent="0.35">
      <c r="A197" s="160">
        <v>189</v>
      </c>
      <c r="B197" s="187">
        <v>7811</v>
      </c>
      <c r="C197" s="188" t="s">
        <v>916</v>
      </c>
      <c r="D197" s="144" t="s">
        <v>729</v>
      </c>
      <c r="E197" s="192">
        <f t="shared" si="2"/>
        <v>11445</v>
      </c>
      <c r="F197" s="144"/>
      <c r="G197" s="192">
        <v>6285</v>
      </c>
      <c r="H197" s="193">
        <v>5160</v>
      </c>
    </row>
    <row r="198" spans="1:8" x14ac:dyDescent="0.35">
      <c r="A198" s="160">
        <v>190</v>
      </c>
      <c r="B198" s="187">
        <v>8000</v>
      </c>
      <c r="C198" s="188" t="s">
        <v>917</v>
      </c>
      <c r="D198" s="144" t="s">
        <v>729</v>
      </c>
      <c r="E198" s="192">
        <f t="shared" si="2"/>
        <v>958495</v>
      </c>
      <c r="F198" s="144"/>
      <c r="G198" s="192">
        <v>629669</v>
      </c>
      <c r="H198" s="193">
        <v>328826</v>
      </c>
    </row>
    <row r="199" spans="1:8" x14ac:dyDescent="0.35">
      <c r="A199" s="160">
        <v>191</v>
      </c>
      <c r="B199" s="187">
        <v>8142</v>
      </c>
      <c r="C199" s="188" t="s">
        <v>918</v>
      </c>
      <c r="D199" s="144" t="s">
        <v>729</v>
      </c>
      <c r="E199" s="192">
        <f t="shared" si="2"/>
        <v>729451</v>
      </c>
      <c r="F199" s="144"/>
      <c r="G199" s="192">
        <v>367001</v>
      </c>
      <c r="H199" s="193">
        <v>362450</v>
      </c>
    </row>
    <row r="200" spans="1:8" x14ac:dyDescent="0.35">
      <c r="A200" s="160">
        <v>192</v>
      </c>
      <c r="B200" s="187">
        <v>8312</v>
      </c>
      <c r="C200" s="188" t="s">
        <v>919</v>
      </c>
      <c r="D200" s="144" t="s">
        <v>729</v>
      </c>
      <c r="E200" s="192">
        <f t="shared" si="2"/>
        <v>2313</v>
      </c>
      <c r="F200" s="144"/>
      <c r="G200" s="192">
        <v>655</v>
      </c>
      <c r="H200" s="193">
        <v>1658</v>
      </c>
    </row>
    <row r="201" spans="1:8" x14ac:dyDescent="0.35">
      <c r="A201" s="160">
        <v>193</v>
      </c>
      <c r="B201" s="187">
        <v>8316</v>
      </c>
      <c r="C201" s="188" t="s">
        <v>920</v>
      </c>
      <c r="D201" s="144" t="s">
        <v>729</v>
      </c>
      <c r="E201" s="192">
        <f t="shared" si="2"/>
        <v>6692</v>
      </c>
      <c r="F201" s="144"/>
      <c r="G201" s="192">
        <v>3710</v>
      </c>
      <c r="H201" s="193">
        <v>2982</v>
      </c>
    </row>
    <row r="202" spans="1:8" x14ac:dyDescent="0.35">
      <c r="A202" s="160">
        <v>194</v>
      </c>
      <c r="B202" s="187">
        <v>8502</v>
      </c>
      <c r="C202" s="188" t="s">
        <v>921</v>
      </c>
      <c r="D202" s="144" t="s">
        <v>729</v>
      </c>
      <c r="E202" s="192">
        <f t="shared" si="2"/>
        <v>-141124</v>
      </c>
      <c r="F202" s="144"/>
      <c r="G202" s="192">
        <v>-53661</v>
      </c>
      <c r="H202" s="193">
        <v>-87463</v>
      </c>
    </row>
    <row r="203" spans="1:8" x14ac:dyDescent="0.35">
      <c r="A203" s="160">
        <v>195</v>
      </c>
      <c r="B203" s="187">
        <v>8505</v>
      </c>
      <c r="C203" s="188" t="s">
        <v>922</v>
      </c>
      <c r="D203" s="144" t="s">
        <v>729</v>
      </c>
      <c r="E203" s="192">
        <f t="shared" ref="E203:E212" si="3">SUM(G203:H203)</f>
        <v>-5327936</v>
      </c>
      <c r="F203" s="144"/>
      <c r="G203" s="192">
        <v>-4041744</v>
      </c>
      <c r="H203" s="193">
        <v>-1286192</v>
      </c>
    </row>
    <row r="204" spans="1:8" x14ac:dyDescent="0.35">
      <c r="A204" s="160">
        <v>196</v>
      </c>
      <c r="B204" s="187">
        <v>8507</v>
      </c>
      <c r="C204" s="188" t="s">
        <v>923</v>
      </c>
      <c r="D204" s="144" t="s">
        <v>729</v>
      </c>
      <c r="E204" s="192">
        <f t="shared" si="3"/>
        <v>-174232</v>
      </c>
      <c r="F204" s="144"/>
      <c r="G204" s="192">
        <v>-89321</v>
      </c>
      <c r="H204" s="193">
        <v>-84911</v>
      </c>
    </row>
    <row r="205" spans="1:8" x14ac:dyDescent="0.35">
      <c r="A205" s="160">
        <v>197</v>
      </c>
      <c r="B205" s="187">
        <v>8589</v>
      </c>
      <c r="C205" s="188" t="s">
        <v>924</v>
      </c>
      <c r="D205" s="144" t="s">
        <v>729</v>
      </c>
      <c r="E205" s="192">
        <f t="shared" si="3"/>
        <v>-958495</v>
      </c>
      <c r="F205" s="144"/>
      <c r="G205" s="192">
        <v>-629669</v>
      </c>
      <c r="H205" s="193">
        <v>-328826</v>
      </c>
    </row>
    <row r="206" spans="1:8" x14ac:dyDescent="0.35">
      <c r="A206" s="160">
        <v>198</v>
      </c>
      <c r="B206" s="187">
        <v>9040</v>
      </c>
      <c r="C206" s="188" t="s">
        <v>925</v>
      </c>
      <c r="D206" s="144" t="s">
        <v>729</v>
      </c>
      <c r="E206" s="192">
        <f t="shared" si="3"/>
        <v>30130</v>
      </c>
      <c r="F206" s="144"/>
      <c r="G206" s="192">
        <v>0</v>
      </c>
      <c r="H206" s="193">
        <v>30130</v>
      </c>
    </row>
    <row r="207" spans="1:8" x14ac:dyDescent="0.35">
      <c r="A207" s="160">
        <v>199</v>
      </c>
      <c r="B207" s="187">
        <v>9045</v>
      </c>
      <c r="C207" s="188" t="s">
        <v>926</v>
      </c>
      <c r="D207" s="144" t="s">
        <v>729</v>
      </c>
      <c r="E207" s="192">
        <f t="shared" si="3"/>
        <v>21570</v>
      </c>
      <c r="F207" s="144"/>
      <c r="G207" s="192">
        <v>0</v>
      </c>
      <c r="H207" s="193">
        <v>21570</v>
      </c>
    </row>
    <row r="208" spans="1:8" x14ac:dyDescent="0.35">
      <c r="A208" s="160">
        <v>200</v>
      </c>
      <c r="B208" s="187">
        <v>9051</v>
      </c>
      <c r="C208" s="188" t="s">
        <v>927</v>
      </c>
      <c r="D208" s="144" t="s">
        <v>729</v>
      </c>
      <c r="E208" s="192">
        <f t="shared" si="3"/>
        <v>598558</v>
      </c>
      <c r="F208" s="144"/>
      <c r="G208" s="192">
        <v>66471</v>
      </c>
      <c r="H208" s="193">
        <v>532087</v>
      </c>
    </row>
    <row r="209" spans="1:8" x14ac:dyDescent="0.35">
      <c r="A209" s="160">
        <v>201</v>
      </c>
      <c r="B209" s="187">
        <v>9074</v>
      </c>
      <c r="C209" s="188" t="s">
        <v>928</v>
      </c>
      <c r="D209" s="144" t="s">
        <v>729</v>
      </c>
      <c r="E209" s="192">
        <f t="shared" si="3"/>
        <v>30544</v>
      </c>
      <c r="F209" s="144"/>
      <c r="G209" s="192">
        <v>0</v>
      </c>
      <c r="H209" s="193">
        <v>30544</v>
      </c>
    </row>
    <row r="210" spans="1:8" x14ac:dyDescent="0.35">
      <c r="A210" s="160">
        <v>202</v>
      </c>
      <c r="B210" s="187">
        <v>9712</v>
      </c>
      <c r="C210" s="188" t="s">
        <v>929</v>
      </c>
      <c r="D210" s="144" t="s">
        <v>729</v>
      </c>
      <c r="E210" s="192">
        <f t="shared" si="3"/>
        <v>75000</v>
      </c>
      <c r="F210" s="144"/>
      <c r="G210" s="192">
        <v>37500</v>
      </c>
      <c r="H210" s="193">
        <v>37500</v>
      </c>
    </row>
    <row r="211" spans="1:8" x14ac:dyDescent="0.35">
      <c r="A211" s="160">
        <v>203</v>
      </c>
      <c r="B211" s="187">
        <v>9739</v>
      </c>
      <c r="C211" s="188" t="s">
        <v>930</v>
      </c>
      <c r="D211" s="144" t="s">
        <v>729</v>
      </c>
      <c r="E211" s="192">
        <f t="shared" si="3"/>
        <v>4000000</v>
      </c>
      <c r="F211" s="144"/>
      <c r="G211" s="192">
        <v>4000000</v>
      </c>
      <c r="H211" s="193">
        <v>0</v>
      </c>
    </row>
    <row r="212" spans="1:8" x14ac:dyDescent="0.35">
      <c r="A212" s="160">
        <v>204</v>
      </c>
      <c r="B212" s="187">
        <v>9845</v>
      </c>
      <c r="C212" s="188" t="s">
        <v>931</v>
      </c>
      <c r="D212" s="144" t="s">
        <v>729</v>
      </c>
      <c r="E212" s="192">
        <f t="shared" si="3"/>
        <v>3808882</v>
      </c>
      <c r="F212" s="144"/>
      <c r="G212" s="192">
        <v>2046374</v>
      </c>
      <c r="H212" s="193">
        <v>1762508</v>
      </c>
    </row>
    <row r="213" spans="1:8" x14ac:dyDescent="0.35">
      <c r="A213" s="160">
        <v>205</v>
      </c>
      <c r="B213" s="144"/>
      <c r="C213" s="195" t="s">
        <v>932</v>
      </c>
      <c r="D213" s="196"/>
      <c r="E213" s="197">
        <f>SUM(E9:E212)</f>
        <v>247469476</v>
      </c>
      <c r="F213" s="197"/>
      <c r="G213" s="197">
        <f>SUM(G9:G212)</f>
        <v>132706200</v>
      </c>
      <c r="H213" s="197">
        <f>SUM(H9:H212)</f>
        <v>114763276</v>
      </c>
    </row>
    <row r="214" spans="1:8" x14ac:dyDescent="0.35">
      <c r="A214" s="160">
        <v>206</v>
      </c>
      <c r="B214" s="144"/>
      <c r="C214" s="144"/>
      <c r="D214" s="144"/>
      <c r="E214" s="192"/>
      <c r="F214" s="192"/>
      <c r="G214" s="192"/>
      <c r="H214" s="193"/>
    </row>
    <row r="215" spans="1:8" ht="81.75" customHeight="1" x14ac:dyDescent="0.35">
      <c r="A215" s="160">
        <v>207</v>
      </c>
      <c r="B215" s="198"/>
      <c r="C215" s="199" t="s">
        <v>933</v>
      </c>
      <c r="D215" s="200" t="s">
        <v>934</v>
      </c>
      <c r="E215" s="201">
        <f>SUM(G215,H215)</f>
        <v>180362227</v>
      </c>
      <c r="F215" s="201"/>
      <c r="G215" s="202">
        <v>98261313</v>
      </c>
      <c r="H215" s="202">
        <v>82100914</v>
      </c>
    </row>
    <row r="216" spans="1:8" ht="77.25" customHeight="1" x14ac:dyDescent="0.35">
      <c r="A216" s="160">
        <v>208</v>
      </c>
      <c r="B216" s="198"/>
      <c r="C216" s="203" t="s">
        <v>935</v>
      </c>
      <c r="D216" s="200" t="s">
        <v>936</v>
      </c>
      <c r="E216" s="201">
        <f>SUM(G216,H216)</f>
        <v>153307893</v>
      </c>
      <c r="F216" s="201"/>
      <c r="G216" s="202">
        <v>83522116</v>
      </c>
      <c r="H216" s="202">
        <v>69785777</v>
      </c>
    </row>
    <row r="217" spans="1:8" x14ac:dyDescent="0.35">
      <c r="A217" s="160">
        <v>209</v>
      </c>
      <c r="B217" s="198"/>
      <c r="C217" s="204" t="s">
        <v>937</v>
      </c>
      <c r="D217" s="205"/>
      <c r="E217" s="206">
        <f>SUM(G217,H217)</f>
        <v>581139596</v>
      </c>
      <c r="F217" s="206"/>
      <c r="G217" s="206">
        <f>SUM(G213:G216)</f>
        <v>314489629</v>
      </c>
      <c r="H217" s="206">
        <f>SUM(H213:H216)</f>
        <v>266649967</v>
      </c>
    </row>
    <row r="218" spans="1:8" x14ac:dyDescent="0.35">
      <c r="A218" s="160">
        <v>210</v>
      </c>
      <c r="B218" s="198"/>
      <c r="C218" s="198"/>
      <c r="D218" s="198"/>
      <c r="E218" s="201"/>
      <c r="F218" s="201"/>
      <c r="G218" s="201"/>
      <c r="H218" s="202"/>
    </row>
    <row r="219" spans="1:8" ht="75" customHeight="1" x14ac:dyDescent="0.35">
      <c r="A219" s="160">
        <v>211</v>
      </c>
      <c r="B219" s="198"/>
      <c r="C219" s="207" t="s">
        <v>938</v>
      </c>
      <c r="D219" s="200" t="s">
        <v>939</v>
      </c>
      <c r="E219" s="201">
        <f>SUM(G219,H219)</f>
        <v>-20528524</v>
      </c>
      <c r="F219" s="201"/>
      <c r="G219" s="202">
        <v>-10713588</v>
      </c>
      <c r="H219" s="202">
        <v>-9814936</v>
      </c>
    </row>
    <row r="220" spans="1:8" x14ac:dyDescent="0.35">
      <c r="A220" s="160">
        <v>212</v>
      </c>
      <c r="B220" s="198"/>
      <c r="C220" s="198"/>
      <c r="D220" s="198"/>
      <c r="E220" s="201"/>
      <c r="F220" s="201"/>
      <c r="G220" s="201"/>
      <c r="H220" s="202"/>
    </row>
    <row r="221" spans="1:8" x14ac:dyDescent="0.35">
      <c r="A221" s="160">
        <v>213</v>
      </c>
      <c r="B221" s="198"/>
      <c r="C221" s="198" t="s">
        <v>940</v>
      </c>
      <c r="D221" s="198"/>
      <c r="E221" s="201"/>
      <c r="F221" s="201"/>
      <c r="G221" s="201"/>
      <c r="H221" s="202"/>
    </row>
    <row r="222" spans="1:8" x14ac:dyDescent="0.35">
      <c r="A222" s="160">
        <v>214</v>
      </c>
      <c r="B222" s="198"/>
      <c r="C222" s="208" t="s">
        <v>941</v>
      </c>
      <c r="D222" s="198"/>
      <c r="E222" s="201">
        <f t="shared" ref="E222:E224" si="4">SUM(G222,H222)</f>
        <v>-34200000</v>
      </c>
      <c r="F222" s="201"/>
      <c r="G222" s="202">
        <v>-24800000</v>
      </c>
      <c r="H222" s="202">
        <v>-9400000</v>
      </c>
    </row>
    <row r="223" spans="1:8" x14ac:dyDescent="0.35">
      <c r="A223" s="160">
        <v>215</v>
      </c>
      <c r="B223" s="198"/>
      <c r="C223" s="209" t="s">
        <v>942</v>
      </c>
      <c r="D223" s="198"/>
      <c r="E223" s="201">
        <f t="shared" si="4"/>
        <v>-2069559</v>
      </c>
      <c r="F223" s="201"/>
      <c r="G223" s="202">
        <v>-2069559</v>
      </c>
      <c r="H223" s="202">
        <v>0</v>
      </c>
    </row>
    <row r="224" spans="1:8" x14ac:dyDescent="0.35">
      <c r="A224" s="160">
        <v>216</v>
      </c>
      <c r="B224" s="198"/>
      <c r="C224" s="208" t="s">
        <v>943</v>
      </c>
      <c r="D224" s="198"/>
      <c r="E224" s="201">
        <f t="shared" si="4"/>
        <v>36269559</v>
      </c>
      <c r="F224" s="201"/>
      <c r="G224" s="202">
        <v>26869559</v>
      </c>
      <c r="H224" s="202">
        <v>9400000</v>
      </c>
    </row>
    <row r="225" spans="1:8" x14ac:dyDescent="0.35">
      <c r="A225" s="160">
        <v>217</v>
      </c>
      <c r="B225" s="198"/>
      <c r="C225" s="210" t="s">
        <v>944</v>
      </c>
      <c r="D225" s="210"/>
      <c r="E225" s="211">
        <f>SUM(G225,H225)</f>
        <v>0</v>
      </c>
      <c r="F225" s="211"/>
      <c r="G225" s="212">
        <f>SUM(G222:G224)</f>
        <v>0</v>
      </c>
      <c r="H225" s="212">
        <f>SUM(H222:H224)</f>
        <v>0</v>
      </c>
    </row>
    <row r="226" spans="1:8" x14ac:dyDescent="0.35">
      <c r="A226" s="160">
        <v>218</v>
      </c>
      <c r="B226" s="198"/>
      <c r="C226" s="198"/>
      <c r="D226" s="198"/>
      <c r="E226" s="198"/>
      <c r="F226" s="198"/>
      <c r="G226" s="198"/>
      <c r="H226" s="213"/>
    </row>
    <row r="227" spans="1:8" ht="15" thickBot="1" x14ac:dyDescent="0.4">
      <c r="A227" s="160">
        <v>219</v>
      </c>
      <c r="B227" s="198"/>
      <c r="C227" s="214" t="s">
        <v>945</v>
      </c>
      <c r="D227" s="215"/>
      <c r="E227" s="216">
        <f>SUM(G227,H227)</f>
        <v>560611072</v>
      </c>
      <c r="F227" s="215"/>
      <c r="G227" s="217">
        <f>SUM(G217:G219,G225)</f>
        <v>303776041</v>
      </c>
      <c r="H227" s="217">
        <f>SUM(H217:H219,H225)</f>
        <v>256835031</v>
      </c>
    </row>
    <row r="228" spans="1:8" ht="15" thickTop="1" x14ac:dyDescent="0.35">
      <c r="A228" s="160">
        <v>220</v>
      </c>
      <c r="B228" s="198"/>
      <c r="C228" s="218"/>
      <c r="D228" s="198"/>
      <c r="E228" s="219"/>
      <c r="F228" s="198"/>
      <c r="G228" s="220"/>
      <c r="H228" s="221"/>
    </row>
    <row r="229" spans="1:8" ht="29" x14ac:dyDescent="0.35">
      <c r="A229" s="160">
        <v>221</v>
      </c>
      <c r="B229" s="198"/>
      <c r="C229" s="178" t="s">
        <v>946</v>
      </c>
      <c r="D229" s="223" t="s">
        <v>947</v>
      </c>
      <c r="E229" s="219">
        <v>553250687</v>
      </c>
      <c r="F229" s="198"/>
      <c r="G229" s="220">
        <v>293744976</v>
      </c>
      <c r="H229" s="221">
        <v>259505711</v>
      </c>
    </row>
    <row r="230" spans="1:8" ht="15" thickBot="1" x14ac:dyDescent="0.4">
      <c r="A230" s="222"/>
      <c r="B230" s="150"/>
      <c r="C230" s="150"/>
      <c r="D230" s="150"/>
      <c r="E230" s="150"/>
      <c r="F230" s="150"/>
      <c r="G230" s="150"/>
      <c r="H230" s="149"/>
    </row>
    <row r="231" spans="1:8" x14ac:dyDescent="0.35">
      <c r="A231" s="178"/>
      <c r="B231" s="178"/>
      <c r="C231" s="178"/>
      <c r="D231" s="178"/>
      <c r="E231" s="178"/>
      <c r="F231" s="178"/>
      <c r="G231" s="178"/>
      <c r="H231" s="178"/>
    </row>
    <row r="232" spans="1:8" x14ac:dyDescent="0.35">
      <c r="A232" s="178"/>
      <c r="B232" s="178"/>
      <c r="C232" s="178"/>
      <c r="D232" s="178"/>
      <c r="E232" s="178"/>
      <c r="F232" s="178"/>
      <c r="G232" s="178"/>
      <c r="H232" s="178"/>
    </row>
    <row r="233" spans="1:8" x14ac:dyDescent="0.35">
      <c r="A233" s="178"/>
      <c r="B233" s="178"/>
      <c r="C233" s="178"/>
      <c r="D233" s="178"/>
      <c r="E233" s="178"/>
      <c r="F233" s="178"/>
      <c r="G233" s="178"/>
      <c r="H233" s="178"/>
    </row>
    <row r="234" spans="1:8" x14ac:dyDescent="0.35">
      <c r="A234" s="178"/>
      <c r="B234" s="178"/>
      <c r="C234" s="178"/>
      <c r="D234" s="178"/>
      <c r="E234" s="178"/>
      <c r="F234" s="178"/>
      <c r="G234" s="178"/>
      <c r="H234" s="178"/>
    </row>
    <row r="235" spans="1:8" x14ac:dyDescent="0.35">
      <c r="A235" s="178"/>
      <c r="B235" s="178"/>
      <c r="C235" s="178"/>
      <c r="D235" s="178"/>
      <c r="E235" s="178"/>
      <c r="F235" s="178"/>
      <c r="G235" s="178"/>
      <c r="H235" s="178"/>
    </row>
    <row r="236" spans="1:8" x14ac:dyDescent="0.35">
      <c r="A236" s="178"/>
      <c r="B236" s="178"/>
      <c r="C236" s="178"/>
      <c r="D236" s="178"/>
      <c r="E236" s="178"/>
      <c r="F236" s="178"/>
      <c r="G236" s="178"/>
      <c r="H236" s="178"/>
    </row>
    <row r="237" spans="1:8" x14ac:dyDescent="0.35">
      <c r="A237" s="178"/>
      <c r="B237" s="178"/>
      <c r="C237" s="178"/>
      <c r="D237" s="178"/>
      <c r="E237" s="178"/>
      <c r="F237" s="178"/>
      <c r="G237" s="178"/>
      <c r="H237" s="178"/>
    </row>
    <row r="238" spans="1:8" x14ac:dyDescent="0.35">
      <c r="A238" s="178"/>
      <c r="B238" s="178"/>
      <c r="C238" s="178"/>
      <c r="D238" s="178"/>
      <c r="E238" s="178"/>
      <c r="F238" s="178"/>
      <c r="G238" s="178"/>
      <c r="H238" s="178"/>
    </row>
    <row r="239" spans="1:8" x14ac:dyDescent="0.35">
      <c r="A239" s="178"/>
      <c r="B239" s="178"/>
      <c r="C239" s="178"/>
      <c r="D239" s="178"/>
      <c r="E239" s="178"/>
      <c r="F239" s="178"/>
      <c r="G239" s="178"/>
      <c r="H239" s="178"/>
    </row>
    <row r="240" spans="1:8" x14ac:dyDescent="0.35">
      <c r="A240" s="178"/>
      <c r="B240" s="178"/>
      <c r="C240" s="178"/>
      <c r="D240" s="178"/>
      <c r="E240" s="178"/>
      <c r="F240" s="178"/>
      <c r="G240" s="178"/>
      <c r="H240" s="178"/>
    </row>
    <row r="241" spans="1:8" x14ac:dyDescent="0.35">
      <c r="A241" s="178"/>
      <c r="B241" s="178"/>
      <c r="C241" s="178"/>
      <c r="D241" s="178"/>
      <c r="E241" s="178"/>
      <c r="F241" s="178"/>
      <c r="G241" s="178"/>
      <c r="H241" s="178"/>
    </row>
    <row r="242" spans="1:8" x14ac:dyDescent="0.35">
      <c r="A242" s="178"/>
      <c r="B242" s="178"/>
      <c r="C242" s="178"/>
      <c r="D242" s="178"/>
      <c r="E242" s="178"/>
      <c r="F242" s="178"/>
      <c r="G242" s="178"/>
      <c r="H242" s="178"/>
    </row>
    <row r="243" spans="1:8" x14ac:dyDescent="0.35">
      <c r="A243" s="178"/>
      <c r="B243" s="178"/>
      <c r="C243" s="178"/>
      <c r="D243" s="178"/>
      <c r="E243" s="178"/>
      <c r="F243" s="178"/>
      <c r="G243" s="178"/>
      <c r="H243" s="178"/>
    </row>
    <row r="244" spans="1:8" x14ac:dyDescent="0.35">
      <c r="A244" s="178"/>
      <c r="B244" s="178"/>
      <c r="C244" s="178"/>
      <c r="D244" s="178"/>
      <c r="E244" s="178"/>
      <c r="F244" s="178"/>
      <c r="G244" s="178"/>
      <c r="H244" s="178"/>
    </row>
    <row r="245" spans="1:8" x14ac:dyDescent="0.35">
      <c r="A245" s="178"/>
      <c r="B245" s="178"/>
      <c r="C245" s="178"/>
      <c r="D245" s="178"/>
      <c r="E245" s="178"/>
      <c r="F245" s="178"/>
      <c r="G245" s="178"/>
      <c r="H245" s="178"/>
    </row>
    <row r="246" spans="1:8" x14ac:dyDescent="0.35">
      <c r="A246" s="178"/>
      <c r="B246" s="178"/>
      <c r="C246" s="178"/>
      <c r="D246" s="178"/>
      <c r="E246" s="178"/>
      <c r="F246" s="178"/>
      <c r="G246" s="178"/>
      <c r="H246" s="178"/>
    </row>
    <row r="247" spans="1:8" x14ac:dyDescent="0.35">
      <c r="A247" s="178"/>
      <c r="B247" s="178"/>
      <c r="C247" s="178"/>
      <c r="D247" s="178"/>
      <c r="E247" s="178"/>
      <c r="F247" s="178"/>
      <c r="G247" s="178"/>
      <c r="H247" s="178"/>
    </row>
    <row r="248" spans="1:8" x14ac:dyDescent="0.35">
      <c r="A248" s="178"/>
      <c r="B248" s="178"/>
      <c r="C248" s="178"/>
      <c r="D248" s="178"/>
      <c r="E248" s="178"/>
      <c r="F248" s="178"/>
      <c r="G248" s="178"/>
      <c r="H248" s="178"/>
    </row>
    <row r="249" spans="1:8" x14ac:dyDescent="0.35">
      <c r="A249" s="178"/>
      <c r="B249" s="178"/>
      <c r="C249" s="178"/>
      <c r="D249" s="178"/>
      <c r="E249" s="178"/>
      <c r="F249" s="178"/>
      <c r="G249" s="178"/>
      <c r="H249" s="178"/>
    </row>
    <row r="250" spans="1:8" x14ac:dyDescent="0.35">
      <c r="A250" s="178"/>
      <c r="B250" s="178"/>
      <c r="C250" s="178"/>
      <c r="D250" s="178"/>
      <c r="E250" s="178"/>
      <c r="F250" s="178"/>
      <c r="G250" s="178"/>
      <c r="H250" s="178"/>
    </row>
    <row r="251" spans="1:8" x14ac:dyDescent="0.35">
      <c r="A251" s="178"/>
      <c r="B251" s="178"/>
      <c r="C251" s="178"/>
      <c r="D251" s="178"/>
      <c r="E251" s="178"/>
      <c r="F251" s="178"/>
      <c r="G251" s="178"/>
      <c r="H251" s="178"/>
    </row>
    <row r="252" spans="1:8" x14ac:dyDescent="0.35">
      <c r="A252" s="178"/>
      <c r="B252" s="178"/>
      <c r="C252" s="178"/>
      <c r="D252" s="178"/>
      <c r="E252" s="178"/>
      <c r="F252" s="178"/>
      <c r="G252" s="178"/>
      <c r="H252" s="178"/>
    </row>
    <row r="253" spans="1:8" x14ac:dyDescent="0.35">
      <c r="A253" s="178"/>
      <c r="B253" s="178"/>
      <c r="C253" s="178"/>
      <c r="D253" s="178"/>
      <c r="E253" s="178"/>
      <c r="F253" s="178"/>
      <c r="G253" s="178"/>
      <c r="H253" s="178"/>
    </row>
    <row r="254" spans="1:8" x14ac:dyDescent="0.35">
      <c r="A254" s="178"/>
      <c r="B254" s="178"/>
      <c r="C254" s="178"/>
      <c r="D254" s="178"/>
      <c r="E254" s="178"/>
      <c r="F254" s="178"/>
      <c r="G254" s="178"/>
      <c r="H254" s="178"/>
    </row>
    <row r="255" spans="1:8" x14ac:dyDescent="0.35">
      <c r="A255" s="178"/>
      <c r="B255" s="178"/>
      <c r="C255" s="178"/>
      <c r="D255" s="178"/>
      <c r="E255" s="178"/>
      <c r="F255" s="178"/>
      <c r="G255" s="178"/>
      <c r="H255" s="178"/>
    </row>
    <row r="256" spans="1:8" x14ac:dyDescent="0.35">
      <c r="A256" s="178"/>
      <c r="B256" s="178"/>
      <c r="C256" s="178"/>
      <c r="D256" s="178"/>
      <c r="E256" s="178"/>
      <c r="F256" s="178"/>
      <c r="G256" s="178"/>
      <c r="H256" s="178"/>
    </row>
    <row r="257" spans="1:8" x14ac:dyDescent="0.35">
      <c r="A257" s="178"/>
      <c r="B257" s="178"/>
      <c r="C257" s="178"/>
      <c r="D257" s="178"/>
      <c r="E257" s="178"/>
      <c r="F257" s="178"/>
      <c r="G257" s="178"/>
      <c r="H257" s="178"/>
    </row>
    <row r="258" spans="1:8" x14ac:dyDescent="0.35">
      <c r="A258" s="178"/>
      <c r="B258" s="178"/>
      <c r="C258" s="178"/>
      <c r="D258" s="178"/>
      <c r="E258" s="178"/>
      <c r="F258" s="178"/>
      <c r="G258" s="178"/>
      <c r="H258" s="178"/>
    </row>
    <row r="259" spans="1:8" x14ac:dyDescent="0.35">
      <c r="A259" s="178"/>
      <c r="B259" s="178"/>
      <c r="C259" s="178"/>
      <c r="D259" s="178"/>
      <c r="E259" s="178"/>
      <c r="F259" s="178"/>
      <c r="G259" s="178"/>
      <c r="H259" s="178"/>
    </row>
    <row r="260" spans="1:8" x14ac:dyDescent="0.35">
      <c r="A260" s="178"/>
      <c r="B260" s="178"/>
      <c r="C260" s="178"/>
      <c r="D260" s="178"/>
      <c r="E260" s="178"/>
      <c r="F260" s="178"/>
      <c r="G260" s="178"/>
      <c r="H260" s="178"/>
    </row>
    <row r="261" spans="1:8" x14ac:dyDescent="0.35">
      <c r="A261" s="178"/>
      <c r="B261" s="178"/>
      <c r="C261" s="178"/>
      <c r="D261" s="178"/>
      <c r="E261" s="178"/>
      <c r="F261" s="178"/>
      <c r="G261" s="178"/>
      <c r="H261" s="178"/>
    </row>
    <row r="262" spans="1:8" x14ac:dyDescent="0.35">
      <c r="A262" s="178"/>
      <c r="B262" s="178"/>
      <c r="C262" s="178"/>
      <c r="D262" s="178"/>
      <c r="E262" s="178"/>
      <c r="F262" s="178"/>
      <c r="G262" s="178"/>
      <c r="H262" s="178"/>
    </row>
    <row r="263" spans="1:8" x14ac:dyDescent="0.35">
      <c r="A263" s="178"/>
      <c r="B263" s="178"/>
      <c r="C263" s="178"/>
      <c r="D263" s="178"/>
      <c r="E263" s="178"/>
      <c r="F263" s="178"/>
      <c r="G263" s="178"/>
      <c r="H263" s="178"/>
    </row>
    <row r="264" spans="1:8" x14ac:dyDescent="0.35">
      <c r="A264" s="178"/>
      <c r="B264" s="178"/>
      <c r="C264" s="178"/>
      <c r="D264" s="178"/>
      <c r="E264" s="178"/>
      <c r="F264" s="178"/>
      <c r="G264" s="178"/>
      <c r="H264" s="178"/>
    </row>
    <row r="265" spans="1:8" x14ac:dyDescent="0.35">
      <c r="A265" s="178"/>
      <c r="B265" s="178"/>
      <c r="C265" s="178"/>
      <c r="D265" s="178"/>
      <c r="E265" s="178"/>
      <c r="F265" s="178"/>
      <c r="G265" s="178"/>
      <c r="H265" s="178"/>
    </row>
    <row r="266" spans="1:8" x14ac:dyDescent="0.35">
      <c r="A266" s="178"/>
      <c r="B266" s="178"/>
      <c r="C266" s="178"/>
      <c r="D266" s="178"/>
      <c r="E266" s="178"/>
      <c r="F266" s="178"/>
      <c r="G266" s="178"/>
      <c r="H266" s="178"/>
    </row>
    <row r="267" spans="1:8" x14ac:dyDescent="0.35">
      <c r="A267" s="178"/>
      <c r="B267" s="178"/>
      <c r="C267" s="178"/>
      <c r="D267" s="178"/>
      <c r="E267" s="178"/>
      <c r="F267" s="178"/>
      <c r="G267" s="178"/>
      <c r="H267" s="178"/>
    </row>
    <row r="268" spans="1:8" x14ac:dyDescent="0.35">
      <c r="A268" s="178"/>
      <c r="B268" s="178"/>
      <c r="C268" s="178"/>
      <c r="D268" s="178"/>
      <c r="E268" s="178"/>
      <c r="F268" s="178"/>
      <c r="G268" s="178"/>
      <c r="H268" s="178"/>
    </row>
    <row r="269" spans="1:8" x14ac:dyDescent="0.35">
      <c r="A269" s="178"/>
      <c r="B269" s="178"/>
      <c r="C269" s="178"/>
      <c r="D269" s="178"/>
      <c r="E269" s="178"/>
      <c r="F269" s="178"/>
      <c r="G269" s="178"/>
      <c r="H269" s="178"/>
    </row>
    <row r="270" spans="1:8" x14ac:dyDescent="0.35">
      <c r="A270" s="178"/>
      <c r="B270" s="178"/>
      <c r="C270" s="178"/>
      <c r="D270" s="178"/>
      <c r="E270" s="178"/>
      <c r="F270" s="178"/>
      <c r="G270" s="178"/>
      <c r="H270" s="178"/>
    </row>
    <row r="271" spans="1:8" x14ac:dyDescent="0.35">
      <c r="A271" s="178"/>
      <c r="B271" s="178"/>
      <c r="C271" s="178"/>
      <c r="D271" s="178"/>
      <c r="E271" s="178"/>
      <c r="F271" s="178"/>
      <c r="G271" s="178"/>
      <c r="H271" s="178"/>
    </row>
    <row r="272" spans="1:8" x14ac:dyDescent="0.35">
      <c r="A272" s="178"/>
      <c r="B272" s="178"/>
      <c r="C272" s="178"/>
      <c r="D272" s="178"/>
      <c r="E272" s="178"/>
      <c r="F272" s="178"/>
      <c r="G272" s="178"/>
      <c r="H272" s="178"/>
    </row>
    <row r="273" spans="1:8" x14ac:dyDescent="0.35">
      <c r="A273" s="178"/>
      <c r="B273" s="178"/>
      <c r="C273" s="178"/>
      <c r="D273" s="178"/>
      <c r="E273" s="178"/>
      <c r="F273" s="178"/>
      <c r="G273" s="178"/>
      <c r="H273" s="178"/>
    </row>
    <row r="274" spans="1:8" x14ac:dyDescent="0.35">
      <c r="A274" s="178"/>
      <c r="B274" s="178"/>
      <c r="C274" s="178"/>
      <c r="D274" s="178"/>
      <c r="E274" s="178"/>
      <c r="F274" s="178"/>
      <c r="G274" s="178"/>
      <c r="H274" s="178"/>
    </row>
    <row r="275" spans="1:8" x14ac:dyDescent="0.35">
      <c r="A275" s="178"/>
      <c r="B275" s="178"/>
      <c r="C275" s="178"/>
      <c r="D275" s="178"/>
      <c r="E275" s="178"/>
      <c r="F275" s="178"/>
      <c r="G275" s="178"/>
      <c r="H275" s="178"/>
    </row>
    <row r="276" spans="1:8" x14ac:dyDescent="0.35">
      <c r="A276" s="178"/>
      <c r="B276" s="178"/>
      <c r="C276" s="178"/>
      <c r="D276" s="178"/>
      <c r="E276" s="178"/>
      <c r="F276" s="178"/>
      <c r="G276" s="178"/>
      <c r="H276" s="178"/>
    </row>
    <row r="277" spans="1:8" x14ac:dyDescent="0.35">
      <c r="A277" s="178"/>
      <c r="B277" s="178"/>
      <c r="C277" s="178"/>
      <c r="D277" s="178"/>
      <c r="E277" s="178"/>
      <c r="F277" s="178"/>
      <c r="G277" s="178"/>
      <c r="H277" s="178"/>
    </row>
    <row r="278" spans="1:8" x14ac:dyDescent="0.35">
      <c r="A278" s="178"/>
      <c r="B278" s="178"/>
      <c r="C278" s="178"/>
      <c r="D278" s="178"/>
      <c r="E278" s="178"/>
      <c r="F278" s="178"/>
      <c r="G278" s="178"/>
      <c r="H278" s="178"/>
    </row>
    <row r="279" spans="1:8" x14ac:dyDescent="0.35">
      <c r="A279" s="178"/>
      <c r="B279" s="178"/>
      <c r="C279" s="178"/>
      <c r="D279" s="178"/>
      <c r="E279" s="178"/>
      <c r="F279" s="178"/>
      <c r="G279" s="178"/>
      <c r="H279" s="178"/>
    </row>
    <row r="280" spans="1:8" x14ac:dyDescent="0.35">
      <c r="A280" s="178"/>
      <c r="B280" s="178"/>
      <c r="C280" s="178"/>
      <c r="D280" s="178"/>
      <c r="E280" s="178"/>
      <c r="F280" s="178"/>
      <c r="G280" s="178"/>
      <c r="H280" s="178"/>
    </row>
    <row r="281" spans="1:8" x14ac:dyDescent="0.35">
      <c r="A281" s="178"/>
      <c r="B281" s="178"/>
      <c r="C281" s="178"/>
      <c r="D281" s="178"/>
      <c r="E281" s="178"/>
      <c r="F281" s="178"/>
      <c r="G281" s="178"/>
      <c r="H281" s="178"/>
    </row>
    <row r="282" spans="1:8" x14ac:dyDescent="0.35">
      <c r="A282" s="178"/>
      <c r="B282" s="178"/>
      <c r="C282" s="178"/>
      <c r="D282" s="178"/>
      <c r="E282" s="178"/>
      <c r="F282" s="178"/>
      <c r="G282" s="178"/>
      <c r="H282" s="178"/>
    </row>
    <row r="283" spans="1:8" x14ac:dyDescent="0.35">
      <c r="A283" s="178"/>
      <c r="B283" s="178"/>
      <c r="C283" s="178"/>
      <c r="D283" s="178"/>
      <c r="E283" s="178"/>
      <c r="F283" s="178"/>
      <c r="G283" s="178"/>
      <c r="H283" s="178"/>
    </row>
    <row r="284" spans="1:8" x14ac:dyDescent="0.35">
      <c r="A284" s="178"/>
      <c r="B284" s="178"/>
      <c r="C284" s="178"/>
      <c r="D284" s="178"/>
      <c r="E284" s="178"/>
      <c r="F284" s="178"/>
      <c r="G284" s="178"/>
      <c r="H284" s="178"/>
    </row>
    <row r="285" spans="1:8" x14ac:dyDescent="0.35">
      <c r="A285" s="178"/>
      <c r="B285" s="178"/>
      <c r="C285" s="178"/>
      <c r="D285" s="178"/>
      <c r="E285" s="178"/>
      <c r="F285" s="178"/>
      <c r="G285" s="178"/>
      <c r="H285" s="178"/>
    </row>
    <row r="286" spans="1:8" x14ac:dyDescent="0.35">
      <c r="A286" s="178"/>
      <c r="B286" s="178"/>
      <c r="C286" s="178"/>
      <c r="D286" s="178"/>
      <c r="E286" s="178"/>
      <c r="F286" s="178"/>
      <c r="G286" s="178"/>
      <c r="H286" s="178"/>
    </row>
    <row r="287" spans="1:8" x14ac:dyDescent="0.35">
      <c r="A287" s="178"/>
      <c r="B287" s="178"/>
      <c r="C287" s="178"/>
      <c r="D287" s="178"/>
      <c r="E287" s="178"/>
      <c r="F287" s="178"/>
      <c r="G287" s="178"/>
      <c r="H287" s="178"/>
    </row>
    <row r="288" spans="1:8" x14ac:dyDescent="0.35">
      <c r="A288" s="178"/>
      <c r="B288" s="178"/>
      <c r="C288" s="178"/>
      <c r="D288" s="178"/>
      <c r="E288" s="178"/>
      <c r="F288" s="178"/>
      <c r="G288" s="178"/>
      <c r="H288" s="178"/>
    </row>
    <row r="289" spans="1:8" x14ac:dyDescent="0.35">
      <c r="A289" s="178"/>
      <c r="B289" s="178"/>
      <c r="C289" s="178"/>
      <c r="D289" s="178"/>
      <c r="E289" s="178"/>
      <c r="F289" s="178"/>
      <c r="G289" s="178"/>
      <c r="H289" s="178"/>
    </row>
    <row r="290" spans="1:8" x14ac:dyDescent="0.35">
      <c r="A290" s="178"/>
      <c r="B290" s="178"/>
      <c r="C290" s="178"/>
      <c r="D290" s="178"/>
      <c r="E290" s="178"/>
      <c r="F290" s="178"/>
      <c r="G290" s="178"/>
      <c r="H290" s="178"/>
    </row>
    <row r="291" spans="1:8" x14ac:dyDescent="0.35">
      <c r="A291" s="178"/>
      <c r="B291" s="178"/>
      <c r="C291" s="178"/>
      <c r="D291" s="178"/>
      <c r="E291" s="178"/>
      <c r="F291" s="178"/>
      <c r="G291" s="178"/>
      <c r="H291" s="178"/>
    </row>
    <row r="292" spans="1:8" x14ac:dyDescent="0.35">
      <c r="A292" s="178"/>
      <c r="B292" s="178"/>
      <c r="C292" s="178"/>
      <c r="D292" s="178"/>
      <c r="E292" s="178"/>
      <c r="F292" s="178"/>
      <c r="G292" s="178"/>
      <c r="H292" s="178"/>
    </row>
    <row r="293" spans="1:8" x14ac:dyDescent="0.35">
      <c r="A293" s="178"/>
      <c r="B293" s="178"/>
      <c r="C293" s="178"/>
      <c r="D293" s="178"/>
      <c r="E293" s="178"/>
      <c r="F293" s="178"/>
      <c r="G293" s="178"/>
      <c r="H293" s="178"/>
    </row>
    <row r="294" spans="1:8" x14ac:dyDescent="0.35">
      <c r="A294" s="178"/>
      <c r="B294" s="178"/>
      <c r="C294" s="178"/>
      <c r="D294" s="178"/>
      <c r="E294" s="178"/>
      <c r="F294" s="178"/>
      <c r="G294" s="178"/>
      <c r="H294" s="178"/>
    </row>
    <row r="295" spans="1:8" x14ac:dyDescent="0.35">
      <c r="A295" s="178"/>
      <c r="B295" s="178"/>
      <c r="C295" s="178"/>
      <c r="D295" s="178"/>
      <c r="E295" s="178"/>
      <c r="F295" s="178"/>
      <c r="G295" s="178"/>
      <c r="H295" s="178"/>
    </row>
    <row r="296" spans="1:8" x14ac:dyDescent="0.35">
      <c r="A296" s="178"/>
      <c r="B296" s="178"/>
      <c r="C296" s="178"/>
      <c r="D296" s="178"/>
      <c r="E296" s="178"/>
      <c r="F296" s="178"/>
      <c r="G296" s="178"/>
      <c r="H296" s="178"/>
    </row>
    <row r="297" spans="1:8" x14ac:dyDescent="0.35">
      <c r="A297" s="178"/>
      <c r="B297" s="178"/>
      <c r="C297" s="178"/>
      <c r="D297" s="178"/>
      <c r="E297" s="178"/>
      <c r="F297" s="178"/>
      <c r="G297" s="178"/>
      <c r="H297" s="178"/>
    </row>
    <row r="298" spans="1:8" x14ac:dyDescent="0.35">
      <c r="A298" s="178"/>
      <c r="B298" s="178"/>
      <c r="C298" s="178"/>
      <c r="D298" s="178"/>
      <c r="E298" s="178"/>
      <c r="F298" s="178"/>
      <c r="G298" s="178"/>
      <c r="H298" s="178"/>
    </row>
    <row r="299" spans="1:8" x14ac:dyDescent="0.35">
      <c r="A299" s="178"/>
      <c r="B299" s="178"/>
      <c r="C299" s="178"/>
      <c r="D299" s="178"/>
      <c r="E299" s="178"/>
      <c r="F299" s="178"/>
      <c r="G299" s="178"/>
      <c r="H299" s="178"/>
    </row>
    <row r="300" spans="1:8" x14ac:dyDescent="0.35">
      <c r="A300" s="178"/>
      <c r="B300" s="178"/>
      <c r="C300" s="178"/>
      <c r="D300" s="178"/>
      <c r="E300" s="178"/>
      <c r="F300" s="178"/>
      <c r="G300" s="178"/>
      <c r="H300" s="178"/>
    </row>
    <row r="301" spans="1:8" x14ac:dyDescent="0.35">
      <c r="A301" s="178"/>
      <c r="B301" s="178"/>
      <c r="C301" s="178"/>
      <c r="D301" s="178"/>
      <c r="E301" s="178"/>
      <c r="F301" s="178"/>
      <c r="G301" s="178"/>
      <c r="H301" s="178"/>
    </row>
    <row r="302" spans="1:8" x14ac:dyDescent="0.35">
      <c r="A302" s="178"/>
      <c r="B302" s="178"/>
      <c r="C302" s="178"/>
      <c r="D302" s="178"/>
      <c r="E302" s="178"/>
      <c r="F302" s="178"/>
      <c r="G302" s="178"/>
      <c r="H302" s="178"/>
    </row>
    <row r="303" spans="1:8" x14ac:dyDescent="0.35">
      <c r="A303" s="178"/>
      <c r="B303" s="178"/>
      <c r="C303" s="178"/>
      <c r="D303" s="178"/>
      <c r="E303" s="178"/>
      <c r="F303" s="178"/>
      <c r="G303" s="178"/>
      <c r="H303" s="178"/>
    </row>
    <row r="304" spans="1:8" x14ac:dyDescent="0.35">
      <c r="A304" s="178"/>
      <c r="B304" s="178"/>
      <c r="C304" s="178"/>
      <c r="D304" s="178"/>
      <c r="E304" s="178"/>
      <c r="F304" s="178"/>
      <c r="G304" s="178"/>
      <c r="H304" s="178"/>
    </row>
    <row r="305" spans="1:8" x14ac:dyDescent="0.35">
      <c r="A305" s="178"/>
      <c r="B305" s="178"/>
      <c r="C305" s="178"/>
      <c r="D305" s="178"/>
      <c r="E305" s="178"/>
      <c r="F305" s="178"/>
      <c r="G305" s="178"/>
      <c r="H305" s="178"/>
    </row>
    <row r="306" spans="1:8" x14ac:dyDescent="0.35">
      <c r="A306" s="178"/>
      <c r="B306" s="178"/>
      <c r="C306" s="178"/>
      <c r="D306" s="178"/>
      <c r="E306" s="178"/>
      <c r="F306" s="178"/>
      <c r="G306" s="178"/>
      <c r="H306" s="178"/>
    </row>
    <row r="307" spans="1:8" x14ac:dyDescent="0.35">
      <c r="A307" s="178"/>
      <c r="B307" s="178"/>
      <c r="C307" s="178"/>
      <c r="D307" s="178"/>
      <c r="E307" s="178"/>
      <c r="F307" s="178"/>
      <c r="G307" s="178"/>
      <c r="H307" s="178"/>
    </row>
    <row r="308" spans="1:8" x14ac:dyDescent="0.35">
      <c r="A308" s="178"/>
      <c r="B308" s="178"/>
      <c r="C308" s="178"/>
      <c r="D308" s="178"/>
      <c r="E308" s="178"/>
      <c r="F308" s="178"/>
      <c r="G308" s="178"/>
      <c r="H308" s="178"/>
    </row>
    <row r="309" spans="1:8" x14ac:dyDescent="0.35">
      <c r="A309" s="178"/>
      <c r="B309" s="178"/>
      <c r="C309" s="178"/>
      <c r="D309" s="178"/>
      <c r="E309" s="178"/>
      <c r="F309" s="178"/>
      <c r="G309" s="178"/>
      <c r="H309" s="178"/>
    </row>
    <row r="310" spans="1:8" x14ac:dyDescent="0.35">
      <c r="A310" s="178"/>
      <c r="B310" s="178"/>
      <c r="C310" s="178"/>
      <c r="D310" s="178"/>
      <c r="E310" s="178"/>
      <c r="F310" s="178"/>
      <c r="G310" s="178"/>
      <c r="H310" s="178"/>
    </row>
    <row r="311" spans="1:8" x14ac:dyDescent="0.35">
      <c r="A311" s="178"/>
      <c r="B311" s="178"/>
      <c r="C311" s="178"/>
      <c r="D311" s="178"/>
      <c r="E311" s="178"/>
      <c r="F311" s="178"/>
      <c r="G311" s="178"/>
      <c r="H311" s="178"/>
    </row>
    <row r="312" spans="1:8" x14ac:dyDescent="0.35">
      <c r="A312" s="178"/>
      <c r="B312" s="178"/>
      <c r="C312" s="178"/>
      <c r="D312" s="178"/>
      <c r="E312" s="178"/>
      <c r="F312" s="178"/>
      <c r="G312" s="178"/>
      <c r="H312" s="178"/>
    </row>
    <row r="313" spans="1:8" x14ac:dyDescent="0.35">
      <c r="A313" s="178"/>
      <c r="B313" s="178"/>
      <c r="C313" s="178"/>
      <c r="D313" s="178"/>
      <c r="E313" s="178"/>
      <c r="F313" s="178"/>
      <c r="G313" s="178"/>
      <c r="H313" s="178"/>
    </row>
    <row r="314" spans="1:8" x14ac:dyDescent="0.35">
      <c r="A314" s="178"/>
      <c r="B314" s="178"/>
      <c r="C314" s="178"/>
      <c r="D314" s="178"/>
      <c r="E314" s="178"/>
      <c r="F314" s="178"/>
      <c r="G314" s="178"/>
      <c r="H314" s="178"/>
    </row>
    <row r="315" spans="1:8" x14ac:dyDescent="0.35">
      <c r="A315" s="178"/>
      <c r="B315" s="178"/>
      <c r="C315" s="178"/>
      <c r="D315" s="178"/>
      <c r="E315" s="178"/>
      <c r="F315" s="178"/>
      <c r="G315" s="178"/>
      <c r="H315" s="178"/>
    </row>
    <row r="316" spans="1:8" x14ac:dyDescent="0.35">
      <c r="A316" s="178"/>
      <c r="B316" s="178"/>
      <c r="C316" s="178"/>
      <c r="D316" s="178"/>
      <c r="E316" s="178"/>
      <c r="F316" s="178"/>
      <c r="G316" s="178"/>
      <c r="H316" s="178"/>
    </row>
    <row r="317" spans="1:8" x14ac:dyDescent="0.35">
      <c r="A317" s="178"/>
      <c r="B317" s="178"/>
      <c r="C317" s="178"/>
      <c r="D317" s="178"/>
      <c r="E317" s="178"/>
      <c r="F317" s="178"/>
      <c r="G317" s="178"/>
      <c r="H317" s="178"/>
    </row>
    <row r="318" spans="1:8" x14ac:dyDescent="0.35">
      <c r="A318" s="178"/>
      <c r="B318" s="178"/>
      <c r="C318" s="178"/>
      <c r="D318" s="178"/>
      <c r="E318" s="178"/>
      <c r="F318" s="178"/>
      <c r="G318" s="178"/>
      <c r="H318" s="178"/>
    </row>
    <row r="319" spans="1:8" x14ac:dyDescent="0.35">
      <c r="A319" s="178"/>
      <c r="B319" s="178"/>
      <c r="C319" s="178"/>
      <c r="D319" s="178"/>
      <c r="E319" s="178"/>
      <c r="F319" s="178"/>
      <c r="G319" s="178"/>
      <c r="H319" s="178"/>
    </row>
    <row r="320" spans="1:8" x14ac:dyDescent="0.35">
      <c r="A320" s="178"/>
      <c r="B320" s="178"/>
      <c r="C320" s="178"/>
      <c r="D320" s="178"/>
      <c r="E320" s="178"/>
      <c r="F320" s="178"/>
      <c r="G320" s="178"/>
      <c r="H320" s="178"/>
    </row>
    <row r="321" spans="1:8" x14ac:dyDescent="0.35">
      <c r="A321" s="178"/>
      <c r="B321" s="178"/>
      <c r="C321" s="178"/>
      <c r="D321" s="178"/>
      <c r="E321" s="178"/>
      <c r="F321" s="178"/>
      <c r="G321" s="178"/>
      <c r="H321" s="178"/>
    </row>
    <row r="322" spans="1:8" x14ac:dyDescent="0.35">
      <c r="A322" s="178"/>
      <c r="B322" s="178"/>
      <c r="C322" s="178"/>
      <c r="D322" s="178"/>
      <c r="E322" s="178"/>
      <c r="F322" s="178"/>
      <c r="G322" s="178"/>
      <c r="H322" s="178"/>
    </row>
    <row r="323" spans="1:8" x14ac:dyDescent="0.35">
      <c r="A323" s="178"/>
      <c r="B323" s="178"/>
      <c r="C323" s="178"/>
      <c r="D323" s="178"/>
      <c r="E323" s="178"/>
      <c r="F323" s="178"/>
      <c r="G323" s="178"/>
      <c r="H323" s="178"/>
    </row>
    <row r="324" spans="1:8" x14ac:dyDescent="0.35">
      <c r="A324" s="178"/>
      <c r="B324" s="178"/>
      <c r="C324" s="178"/>
      <c r="D324" s="178"/>
      <c r="E324" s="178"/>
      <c r="F324" s="178"/>
      <c r="G324" s="178"/>
      <c r="H324" s="178"/>
    </row>
    <row r="325" spans="1:8" x14ac:dyDescent="0.35">
      <c r="A325" s="178"/>
      <c r="B325" s="178"/>
      <c r="C325" s="178"/>
      <c r="D325" s="178"/>
      <c r="E325" s="178"/>
      <c r="F325" s="178"/>
      <c r="G325" s="178"/>
      <c r="H325" s="178"/>
    </row>
    <row r="326" spans="1:8" x14ac:dyDescent="0.35">
      <c r="A326" s="178"/>
      <c r="B326" s="178"/>
      <c r="C326" s="178"/>
      <c r="D326" s="178"/>
      <c r="E326" s="178"/>
      <c r="F326" s="178"/>
      <c r="G326" s="178"/>
      <c r="H326" s="178"/>
    </row>
    <row r="327" spans="1:8" x14ac:dyDescent="0.35">
      <c r="A327" s="178"/>
      <c r="B327" s="178"/>
      <c r="C327" s="178"/>
      <c r="D327" s="178"/>
      <c r="E327" s="178"/>
      <c r="F327" s="178"/>
      <c r="G327" s="178"/>
      <c r="H327" s="178"/>
    </row>
    <row r="328" spans="1:8" x14ac:dyDescent="0.35">
      <c r="A328" s="178"/>
      <c r="B328" s="178"/>
      <c r="C328" s="178"/>
      <c r="D328" s="178"/>
      <c r="E328" s="178"/>
      <c r="F328" s="178"/>
      <c r="G328" s="178"/>
      <c r="H328" s="178"/>
    </row>
    <row r="329" spans="1:8" x14ac:dyDescent="0.35">
      <c r="A329" s="178"/>
      <c r="B329" s="178"/>
      <c r="C329" s="178"/>
      <c r="D329" s="178"/>
      <c r="E329" s="178"/>
      <c r="F329" s="178"/>
      <c r="G329" s="178"/>
      <c r="H329" s="178"/>
    </row>
    <row r="330" spans="1:8" x14ac:dyDescent="0.35">
      <c r="A330" s="178"/>
      <c r="B330" s="178"/>
      <c r="C330" s="178"/>
      <c r="D330" s="178"/>
      <c r="E330" s="178"/>
      <c r="F330" s="178"/>
      <c r="G330" s="178"/>
      <c r="H330" s="178"/>
    </row>
    <row r="331" spans="1:8" x14ac:dyDescent="0.35">
      <c r="A331" s="178"/>
      <c r="B331" s="178"/>
      <c r="C331" s="178"/>
      <c r="D331" s="178"/>
      <c r="E331" s="178"/>
      <c r="F331" s="178"/>
      <c r="G331" s="178"/>
      <c r="H331" s="178"/>
    </row>
  </sheetData>
  <mergeCells count="8">
    <mergeCell ref="F7:F8"/>
    <mergeCell ref="G7:H7"/>
    <mergeCell ref="A3:H3"/>
    <mergeCell ref="A7:A8"/>
    <mergeCell ref="B7:B8"/>
    <mergeCell ref="C7:C8"/>
    <mergeCell ref="D7:D8"/>
    <mergeCell ref="E7:E8"/>
  </mergeCells>
  <pageMargins left="0.7" right="0.7" top="0.75" bottom="0.75" header="0.3" footer="0.3"/>
  <pageSetup fitToHeight="0" orientation="landscape" r:id="rId1"/>
  <headerFooter>
    <oddFooter>&amp;R&amp;A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C8E76-F074-4E46-96EC-2CF389743A88}">
  <sheetPr>
    <pageSetUpPr fitToPage="1"/>
  </sheetPr>
  <dimension ref="A1:M46"/>
  <sheetViews>
    <sheetView zoomScaleNormal="100" workbookViewId="0">
      <selection activeCell="A4" sqref="A4"/>
    </sheetView>
  </sheetViews>
  <sheetFormatPr defaultRowHeight="14.5" x14ac:dyDescent="0.35"/>
  <cols>
    <col min="2" max="2" width="19" customWidth="1"/>
    <col min="3" max="3" width="21" customWidth="1"/>
    <col min="4" max="4" width="15.7265625" customWidth="1"/>
    <col min="5" max="5" width="14.453125" customWidth="1"/>
    <col min="6" max="6" width="15.453125" customWidth="1"/>
    <col min="8" max="8" width="18.26953125" customWidth="1"/>
  </cols>
  <sheetData>
    <row r="1" spans="1:13" x14ac:dyDescent="0.35">
      <c r="A1" s="1" t="s">
        <v>0</v>
      </c>
    </row>
    <row r="2" spans="1:13" x14ac:dyDescent="0.35">
      <c r="A2" t="s">
        <v>1</v>
      </c>
    </row>
    <row r="3" spans="1:13" ht="31.5" customHeight="1" x14ac:dyDescent="0.35">
      <c r="A3" s="386" t="s">
        <v>4</v>
      </c>
      <c r="B3" s="386"/>
      <c r="C3" s="386"/>
      <c r="D3" s="386"/>
      <c r="E3" s="386"/>
      <c r="F3" s="386"/>
      <c r="G3" s="386"/>
      <c r="H3" s="386"/>
      <c r="I3" s="386"/>
      <c r="J3" s="386"/>
      <c r="K3" s="386"/>
      <c r="L3" s="386"/>
      <c r="M3" s="386"/>
    </row>
    <row r="4" spans="1:13" x14ac:dyDescent="0.35">
      <c r="A4" s="16" t="s">
        <v>723</v>
      </c>
    </row>
    <row r="5" spans="1:13" ht="15" thickBot="1" x14ac:dyDescent="0.4"/>
    <row r="6" spans="1:13" ht="15" thickBot="1" x14ac:dyDescent="0.4">
      <c r="A6" s="118"/>
      <c r="B6" s="119" t="s">
        <v>497</v>
      </c>
      <c r="C6" s="120" t="s">
        <v>498</v>
      </c>
      <c r="D6" s="120" t="s">
        <v>499</v>
      </c>
      <c r="E6" s="121" t="s">
        <v>500</v>
      </c>
      <c r="F6" s="121" t="s">
        <v>501</v>
      </c>
      <c r="G6" s="121" t="s">
        <v>502</v>
      </c>
      <c r="H6" s="122" t="s">
        <v>503</v>
      </c>
    </row>
    <row r="7" spans="1:13" ht="87.5" thickBot="1" x14ac:dyDescent="0.4">
      <c r="A7" s="123" t="s">
        <v>628</v>
      </c>
      <c r="B7" s="124" t="s">
        <v>551</v>
      </c>
      <c r="C7" s="124" t="s">
        <v>629</v>
      </c>
      <c r="D7" s="124" t="s">
        <v>630</v>
      </c>
      <c r="E7" s="125" t="s">
        <v>631</v>
      </c>
      <c r="F7" s="125" t="s">
        <v>632</v>
      </c>
      <c r="G7" s="125" t="s">
        <v>633</v>
      </c>
      <c r="H7" s="126" t="s">
        <v>634</v>
      </c>
    </row>
    <row r="8" spans="1:13" ht="43.5" x14ac:dyDescent="0.35">
      <c r="A8" s="127">
        <v>1</v>
      </c>
      <c r="B8" s="128" t="s">
        <v>635</v>
      </c>
      <c r="C8" s="153" t="s">
        <v>636</v>
      </c>
      <c r="D8" s="129">
        <v>573127332</v>
      </c>
      <c r="E8" s="129">
        <v>597564693</v>
      </c>
      <c r="F8" s="129">
        <f>D8-E8</f>
        <v>-24437361</v>
      </c>
      <c r="G8" s="130">
        <f>F8/D8</f>
        <v>-4.2638624325806888E-2</v>
      </c>
      <c r="H8" s="156" t="s">
        <v>637</v>
      </c>
    </row>
    <row r="9" spans="1:13" x14ac:dyDescent="0.35">
      <c r="A9" s="127">
        <v>2</v>
      </c>
      <c r="B9" s="131"/>
      <c r="C9" s="154"/>
      <c r="D9" s="132"/>
      <c r="E9" s="132"/>
      <c r="F9" s="132"/>
      <c r="G9" s="133"/>
      <c r="H9" s="157"/>
    </row>
    <row r="10" spans="1:13" ht="26.5" x14ac:dyDescent="0.35">
      <c r="A10" s="127">
        <v>3</v>
      </c>
      <c r="B10" s="134" t="s">
        <v>638</v>
      </c>
      <c r="C10" s="155"/>
      <c r="D10" s="132"/>
      <c r="E10" s="132"/>
      <c r="F10" s="132"/>
      <c r="G10" s="133"/>
      <c r="H10" s="157"/>
    </row>
    <row r="11" spans="1:13" ht="43.5" x14ac:dyDescent="0.35">
      <c r="A11" s="127">
        <v>4</v>
      </c>
      <c r="B11" s="131" t="s">
        <v>639</v>
      </c>
      <c r="C11" s="154" t="s">
        <v>636</v>
      </c>
      <c r="D11" s="132">
        <v>272532473</v>
      </c>
      <c r="E11" s="132">
        <v>259203623</v>
      </c>
      <c r="F11" s="132">
        <f>D11-E11</f>
        <v>13328850</v>
      </c>
      <c r="G11" s="135">
        <f>F11/D11</f>
        <v>4.8907382864426578E-2</v>
      </c>
      <c r="H11" s="158" t="s">
        <v>640</v>
      </c>
    </row>
    <row r="12" spans="1:13" ht="43.5" x14ac:dyDescent="0.35">
      <c r="A12" s="127">
        <v>5</v>
      </c>
      <c r="B12" s="131" t="s">
        <v>641</v>
      </c>
      <c r="C12" s="154" t="s">
        <v>636</v>
      </c>
      <c r="D12" s="132">
        <v>122181442</v>
      </c>
      <c r="E12" s="132">
        <v>119546740</v>
      </c>
      <c r="F12" s="132">
        <f>D12-E12</f>
        <v>2634702</v>
      </c>
      <c r="G12" s="135">
        <f>F12/D12</f>
        <v>2.1563847642263052E-2</v>
      </c>
      <c r="H12" s="158" t="s">
        <v>642</v>
      </c>
    </row>
    <row r="13" spans="1:13" ht="45.75" customHeight="1" x14ac:dyDescent="0.35">
      <c r="A13" s="127">
        <v>6</v>
      </c>
      <c r="B13" s="131" t="s">
        <v>643</v>
      </c>
      <c r="C13" s="154" t="s">
        <v>636</v>
      </c>
      <c r="D13" s="136">
        <v>394713915</v>
      </c>
      <c r="E13" s="136">
        <v>378750363</v>
      </c>
      <c r="F13" s="136">
        <f>D13-E13</f>
        <v>15963552</v>
      </c>
      <c r="G13" s="137"/>
      <c r="H13" s="157"/>
    </row>
    <row r="14" spans="1:13" ht="44" thickBot="1" x14ac:dyDescent="0.4">
      <c r="A14" s="127">
        <v>7</v>
      </c>
      <c r="B14" s="131" t="s">
        <v>644</v>
      </c>
      <c r="C14" s="154" t="s">
        <v>636</v>
      </c>
      <c r="D14" s="138">
        <v>178413417</v>
      </c>
      <c r="E14" s="138">
        <v>218814330</v>
      </c>
      <c r="F14" s="138">
        <f>D14-E14</f>
        <v>-40400913</v>
      </c>
      <c r="G14" s="139"/>
      <c r="H14" s="157"/>
    </row>
    <row r="15" spans="1:13" ht="44" thickTop="1" x14ac:dyDescent="0.35">
      <c r="A15" s="127">
        <v>8</v>
      </c>
      <c r="B15" s="134" t="s">
        <v>645</v>
      </c>
      <c r="C15" s="154" t="s">
        <v>636</v>
      </c>
      <c r="D15" s="132"/>
      <c r="E15" s="132"/>
      <c r="F15" s="132"/>
      <c r="G15" s="133"/>
      <c r="H15" s="157"/>
    </row>
    <row r="16" spans="1:13" ht="43.5" x14ac:dyDescent="0.35">
      <c r="A16" s="127">
        <v>9</v>
      </c>
      <c r="B16" s="131" t="s">
        <v>646</v>
      </c>
      <c r="C16" s="154" t="s">
        <v>636</v>
      </c>
      <c r="D16" s="132">
        <v>4945565</v>
      </c>
      <c r="E16" s="132">
        <v>2137838</v>
      </c>
      <c r="F16" s="132">
        <f t="shared" ref="F16:F22" si="0">D16-E16</f>
        <v>2807727</v>
      </c>
      <c r="G16" s="135">
        <f t="shared" ref="G16:G21" si="1">F16/D16</f>
        <v>0.56772623552617341</v>
      </c>
      <c r="H16" s="158" t="s">
        <v>647</v>
      </c>
    </row>
    <row r="17" spans="1:8" ht="43.5" x14ac:dyDescent="0.35">
      <c r="A17" s="127">
        <v>10</v>
      </c>
      <c r="B17" s="131" t="s">
        <v>648</v>
      </c>
      <c r="C17" s="154" t="s">
        <v>636</v>
      </c>
      <c r="D17" s="132">
        <v>-93218151</v>
      </c>
      <c r="E17" s="132">
        <v>-102791237</v>
      </c>
      <c r="F17" s="132">
        <f t="shared" si="0"/>
        <v>9573086</v>
      </c>
      <c r="G17" s="135">
        <f t="shared" si="1"/>
        <v>-0.10269551473939877</v>
      </c>
      <c r="H17" s="158" t="s">
        <v>649</v>
      </c>
    </row>
    <row r="18" spans="1:8" ht="43.5" x14ac:dyDescent="0.35">
      <c r="A18" s="127">
        <v>11</v>
      </c>
      <c r="B18" s="131" t="s">
        <v>650</v>
      </c>
      <c r="C18" s="154" t="s">
        <v>636</v>
      </c>
      <c r="D18" s="132">
        <v>0</v>
      </c>
      <c r="E18" s="132">
        <v>0</v>
      </c>
      <c r="F18" s="132">
        <f t="shared" si="0"/>
        <v>0</v>
      </c>
      <c r="G18" s="135">
        <v>0</v>
      </c>
      <c r="H18" s="157"/>
    </row>
    <row r="19" spans="1:8" ht="43.5" x14ac:dyDescent="0.35">
      <c r="A19" s="127">
        <v>12</v>
      </c>
      <c r="B19" s="131" t="s">
        <v>651</v>
      </c>
      <c r="C19" s="154" t="s">
        <v>636</v>
      </c>
      <c r="D19" s="132">
        <v>-1132885</v>
      </c>
      <c r="E19" s="132">
        <v>-27980281</v>
      </c>
      <c r="F19" s="132">
        <f t="shared" si="0"/>
        <v>26847396</v>
      </c>
      <c r="G19" s="135">
        <f t="shared" si="1"/>
        <v>-23.69825357384024</v>
      </c>
      <c r="H19" s="158" t="s">
        <v>652</v>
      </c>
    </row>
    <row r="20" spans="1:8" ht="101.5" x14ac:dyDescent="0.35">
      <c r="A20" s="127">
        <v>13</v>
      </c>
      <c r="B20" s="131" t="s">
        <v>653</v>
      </c>
      <c r="C20" s="154" t="s">
        <v>636</v>
      </c>
      <c r="D20" s="132">
        <v>-107371263</v>
      </c>
      <c r="E20" s="132">
        <v>4935762</v>
      </c>
      <c r="F20" s="132">
        <f t="shared" si="0"/>
        <v>-112307025</v>
      </c>
      <c r="G20" s="135">
        <f t="shared" si="1"/>
        <v>1.0459691155910125</v>
      </c>
      <c r="H20" s="158" t="s">
        <v>654</v>
      </c>
    </row>
    <row r="21" spans="1:8" ht="43.5" x14ac:dyDescent="0.35">
      <c r="A21" s="127">
        <v>14</v>
      </c>
      <c r="B21" s="131" t="s">
        <v>655</v>
      </c>
      <c r="C21" s="154" t="s">
        <v>636</v>
      </c>
      <c r="D21" s="132">
        <v>-1785581</v>
      </c>
      <c r="E21" s="132">
        <v>5393161</v>
      </c>
      <c r="F21" s="132">
        <f t="shared" si="0"/>
        <v>-7178742</v>
      </c>
      <c r="G21" s="135">
        <f t="shared" si="1"/>
        <v>4.0203956023277581</v>
      </c>
      <c r="H21" s="158" t="s">
        <v>656</v>
      </c>
    </row>
    <row r="22" spans="1:8" ht="43.5" x14ac:dyDescent="0.35">
      <c r="A22" s="127">
        <v>15</v>
      </c>
      <c r="B22" s="134" t="s">
        <v>657</v>
      </c>
      <c r="C22" s="154" t="s">
        <v>636</v>
      </c>
      <c r="D22" s="136">
        <v>-198562315</v>
      </c>
      <c r="E22" s="136">
        <v>-118304757</v>
      </c>
      <c r="F22" s="136">
        <f t="shared" si="0"/>
        <v>-80257558</v>
      </c>
      <c r="G22" s="137"/>
      <c r="H22" s="157"/>
    </row>
    <row r="23" spans="1:8" x14ac:dyDescent="0.35">
      <c r="A23" s="127">
        <v>16</v>
      </c>
      <c r="B23" s="131"/>
      <c r="C23" s="154"/>
      <c r="D23" s="132"/>
      <c r="E23" s="132"/>
      <c r="F23" s="132"/>
      <c r="G23" s="133"/>
      <c r="H23" s="157"/>
    </row>
    <row r="24" spans="1:8" ht="44" thickBot="1" x14ac:dyDescent="0.4">
      <c r="A24" s="127">
        <v>17</v>
      </c>
      <c r="B24" s="134" t="s">
        <v>658</v>
      </c>
      <c r="C24" s="154" t="s">
        <v>636</v>
      </c>
      <c r="D24" s="138">
        <v>-20148898</v>
      </c>
      <c r="E24" s="138">
        <v>100509573</v>
      </c>
      <c r="F24" s="138">
        <f>D24-E24</f>
        <v>-120658471</v>
      </c>
      <c r="G24" s="139"/>
      <c r="H24" s="157"/>
    </row>
    <row r="25" spans="1:8" ht="15" thickTop="1" x14ac:dyDescent="0.35">
      <c r="A25" s="127">
        <v>18</v>
      </c>
      <c r="B25" s="131"/>
      <c r="C25" s="154"/>
      <c r="D25" s="132"/>
      <c r="E25" s="132"/>
      <c r="F25" s="132"/>
      <c r="G25" s="133"/>
      <c r="H25" s="157"/>
    </row>
    <row r="26" spans="1:8" ht="43.5" x14ac:dyDescent="0.35">
      <c r="A26" s="127">
        <v>19</v>
      </c>
      <c r="B26" s="131" t="s">
        <v>659</v>
      </c>
      <c r="C26" s="154" t="s">
        <v>636</v>
      </c>
      <c r="D26" s="132">
        <v>73532785</v>
      </c>
      <c r="E26" s="132">
        <v>74330693</v>
      </c>
      <c r="F26" s="132">
        <f t="shared" ref="F26:F31" si="2">D26-E26</f>
        <v>-797908</v>
      </c>
      <c r="G26" s="135">
        <f>F26/D26</f>
        <v>-1.0851050997184452E-2</v>
      </c>
      <c r="H26" s="126" t="s">
        <v>660</v>
      </c>
    </row>
    <row r="27" spans="1:8" ht="43.5" x14ac:dyDescent="0.35">
      <c r="A27" s="127">
        <v>20</v>
      </c>
      <c r="B27" s="131" t="s">
        <v>661</v>
      </c>
      <c r="C27" s="154" t="s">
        <v>636</v>
      </c>
      <c r="D27" s="132">
        <v>65678</v>
      </c>
      <c r="E27" s="132">
        <v>12572</v>
      </c>
      <c r="F27" s="132">
        <f t="shared" si="2"/>
        <v>53106</v>
      </c>
      <c r="G27" s="135">
        <f>F27/D27</f>
        <v>0.80858126008709152</v>
      </c>
      <c r="H27" s="158" t="s">
        <v>662</v>
      </c>
    </row>
    <row r="28" spans="1:8" ht="43.5" x14ac:dyDescent="0.35">
      <c r="A28" s="127">
        <v>21</v>
      </c>
      <c r="B28" s="131" t="s">
        <v>663</v>
      </c>
      <c r="C28" s="154" t="s">
        <v>636</v>
      </c>
      <c r="D28" s="132">
        <v>0</v>
      </c>
      <c r="E28" s="132">
        <v>0</v>
      </c>
      <c r="F28" s="132">
        <f t="shared" si="2"/>
        <v>0</v>
      </c>
      <c r="G28" s="135">
        <v>0</v>
      </c>
      <c r="H28" s="157"/>
    </row>
    <row r="29" spans="1:8" ht="43.5" x14ac:dyDescent="0.35">
      <c r="A29" s="127">
        <v>22</v>
      </c>
      <c r="B29" s="131" t="s">
        <v>664</v>
      </c>
      <c r="C29" s="154" t="s">
        <v>636</v>
      </c>
      <c r="D29" s="132">
        <v>-45810080</v>
      </c>
      <c r="E29" s="132">
        <v>-42779685</v>
      </c>
      <c r="F29" s="132">
        <f t="shared" si="2"/>
        <v>-3030395</v>
      </c>
      <c r="G29" s="135">
        <f>F29/D29</f>
        <v>6.615127063737937E-2</v>
      </c>
      <c r="H29" s="158" t="s">
        <v>665</v>
      </c>
    </row>
    <row r="30" spans="1:8" ht="43.5" x14ac:dyDescent="0.35">
      <c r="A30" s="127">
        <v>23</v>
      </c>
      <c r="B30" s="131" t="s">
        <v>666</v>
      </c>
      <c r="C30" s="154" t="s">
        <v>636</v>
      </c>
      <c r="D30" s="132">
        <v>-5931149</v>
      </c>
      <c r="E30" s="132">
        <v>-8326962</v>
      </c>
      <c r="F30" s="132">
        <f t="shared" si="2"/>
        <v>2395813</v>
      </c>
      <c r="G30" s="135">
        <f>F30/D30</f>
        <v>-0.40393741583629073</v>
      </c>
      <c r="H30" s="158" t="s">
        <v>667</v>
      </c>
    </row>
    <row r="31" spans="1:8" ht="43.5" x14ac:dyDescent="0.35">
      <c r="A31" s="127">
        <v>24</v>
      </c>
      <c r="B31" s="131" t="s">
        <v>668</v>
      </c>
      <c r="C31" s="154" t="s">
        <v>636</v>
      </c>
      <c r="D31" s="136">
        <v>-51741229</v>
      </c>
      <c r="E31" s="136">
        <v>-51106647</v>
      </c>
      <c r="F31" s="136">
        <f t="shared" si="2"/>
        <v>-634582</v>
      </c>
      <c r="G31" s="137"/>
      <c r="H31" s="157"/>
    </row>
    <row r="32" spans="1:8" x14ac:dyDescent="0.35">
      <c r="A32" s="127">
        <v>25</v>
      </c>
      <c r="B32" s="131"/>
      <c r="C32" s="154"/>
      <c r="D32" s="132"/>
      <c r="E32" s="132"/>
      <c r="F32" s="132"/>
      <c r="G32" s="133"/>
      <c r="H32" s="157"/>
    </row>
    <row r="33" spans="1:8" ht="43.5" x14ac:dyDescent="0.35">
      <c r="A33" s="127">
        <v>26</v>
      </c>
      <c r="B33" s="131" t="s">
        <v>669</v>
      </c>
      <c r="C33" s="154" t="s">
        <v>636</v>
      </c>
      <c r="D33" s="132">
        <v>1708336</v>
      </c>
      <c r="E33" s="132">
        <v>123746191</v>
      </c>
      <c r="F33" s="132">
        <f>D33-E33</f>
        <v>-122037855</v>
      </c>
      <c r="G33" s="135"/>
      <c r="H33" s="158"/>
    </row>
    <row r="34" spans="1:8" ht="43.5" x14ac:dyDescent="0.35">
      <c r="A34" s="127">
        <v>27</v>
      </c>
      <c r="B34" s="131" t="s">
        <v>670</v>
      </c>
      <c r="C34" s="154" t="s">
        <v>636</v>
      </c>
      <c r="D34" s="132">
        <v>0</v>
      </c>
      <c r="E34" s="132">
        <v>0</v>
      </c>
      <c r="F34" s="132">
        <f t="shared" ref="F34:F39" si="3">D34-E34</f>
        <v>0</v>
      </c>
      <c r="G34" s="135"/>
      <c r="H34" s="157"/>
    </row>
    <row r="35" spans="1:8" ht="50.25" customHeight="1" x14ac:dyDescent="0.35">
      <c r="A35" s="127">
        <v>28</v>
      </c>
      <c r="B35" s="131" t="s">
        <v>671</v>
      </c>
      <c r="C35" s="154" t="s">
        <v>636</v>
      </c>
      <c r="D35" s="141">
        <v>1708336</v>
      </c>
      <c r="E35" s="141">
        <v>123746191</v>
      </c>
      <c r="F35" s="141">
        <f t="shared" si="3"/>
        <v>-122037855</v>
      </c>
      <c r="G35" s="142"/>
      <c r="H35" s="158"/>
    </row>
    <row r="36" spans="1:8" ht="43.5" customHeight="1" x14ac:dyDescent="0.35">
      <c r="A36" s="127">
        <v>29</v>
      </c>
      <c r="B36" s="131" t="s">
        <v>672</v>
      </c>
      <c r="C36" s="154" t="s">
        <v>636</v>
      </c>
      <c r="D36" s="132">
        <v>892246603</v>
      </c>
      <c r="E36" s="132">
        <v>768501069</v>
      </c>
      <c r="F36" s="132">
        <f t="shared" si="3"/>
        <v>123745534</v>
      </c>
      <c r="G36" s="133"/>
      <c r="H36" s="157"/>
    </row>
    <row r="37" spans="1:8" ht="51.75" customHeight="1" x14ac:dyDescent="0.35">
      <c r="A37" s="127">
        <v>30</v>
      </c>
      <c r="B37" s="131" t="s">
        <v>673</v>
      </c>
      <c r="C37" s="154" t="s">
        <v>636</v>
      </c>
      <c r="D37" s="132">
        <v>0</v>
      </c>
      <c r="E37" s="132">
        <v>0</v>
      </c>
      <c r="F37" s="132">
        <f t="shared" si="3"/>
        <v>0</v>
      </c>
      <c r="G37" s="133"/>
      <c r="H37" s="157"/>
    </row>
    <row r="38" spans="1:8" ht="33.75" customHeight="1" x14ac:dyDescent="0.35">
      <c r="A38" s="127">
        <v>31</v>
      </c>
      <c r="B38" s="131" t="s">
        <v>674</v>
      </c>
      <c r="C38" s="154" t="s">
        <v>636</v>
      </c>
      <c r="D38" s="136">
        <v>892246603</v>
      </c>
      <c r="E38" s="136">
        <v>768501069</v>
      </c>
      <c r="F38" s="136">
        <f t="shared" si="3"/>
        <v>123745534</v>
      </c>
      <c r="G38" s="137"/>
      <c r="H38" s="157"/>
    </row>
    <row r="39" spans="1:8" ht="45.75" customHeight="1" thickBot="1" x14ac:dyDescent="0.4">
      <c r="A39" s="127">
        <v>32</v>
      </c>
      <c r="B39" s="131" t="s">
        <v>675</v>
      </c>
      <c r="C39" s="154" t="s">
        <v>636</v>
      </c>
      <c r="D39" s="143">
        <v>893954939</v>
      </c>
      <c r="E39" s="143">
        <v>892247260</v>
      </c>
      <c r="F39" s="143">
        <f t="shared" si="3"/>
        <v>1707679</v>
      </c>
      <c r="G39" s="139"/>
      <c r="H39" s="157"/>
    </row>
    <row r="40" spans="1:8" ht="15" thickTop="1" x14ac:dyDescent="0.35">
      <c r="A40" s="127">
        <v>33</v>
      </c>
      <c r="B40" s="144"/>
      <c r="C40" s="145"/>
      <c r="D40" s="144"/>
      <c r="E40" s="140"/>
      <c r="F40" s="140"/>
      <c r="G40" s="140"/>
      <c r="H40" s="140"/>
    </row>
    <row r="41" spans="1:8" x14ac:dyDescent="0.35">
      <c r="A41" s="127">
        <v>34</v>
      </c>
      <c r="B41" s="144"/>
      <c r="C41" s="145"/>
      <c r="D41" s="144"/>
      <c r="E41" s="140"/>
      <c r="F41" s="140"/>
      <c r="G41" s="140"/>
      <c r="H41" s="140"/>
    </row>
    <row r="42" spans="1:8" x14ac:dyDescent="0.35">
      <c r="A42" s="127">
        <v>35</v>
      </c>
      <c r="B42" s="146" t="s">
        <v>676</v>
      </c>
      <c r="C42" s="145"/>
      <c r="D42" s="144"/>
      <c r="E42" s="140"/>
      <c r="F42" s="140"/>
      <c r="G42" s="140"/>
      <c r="H42" s="140"/>
    </row>
    <row r="43" spans="1:8" ht="30" customHeight="1" x14ac:dyDescent="0.35">
      <c r="A43" s="127">
        <v>36</v>
      </c>
      <c r="B43" s="393" t="s">
        <v>677</v>
      </c>
      <c r="C43" s="394"/>
      <c r="D43" s="394"/>
      <c r="E43" s="394"/>
      <c r="F43" s="394"/>
      <c r="G43" s="394"/>
      <c r="H43" s="395"/>
    </row>
    <row r="44" spans="1:8" ht="15" thickBot="1" x14ac:dyDescent="0.4">
      <c r="A44" s="147">
        <v>37</v>
      </c>
      <c r="B44" s="148" t="s">
        <v>678</v>
      </c>
      <c r="C44" s="149"/>
      <c r="D44" s="150"/>
      <c r="E44" s="151"/>
      <c r="F44" s="151"/>
      <c r="G44" s="151"/>
      <c r="H44" s="151"/>
    </row>
    <row r="45" spans="1:8" x14ac:dyDescent="0.35">
      <c r="E45" s="152"/>
      <c r="F45" s="152"/>
      <c r="G45" s="152"/>
      <c r="H45" s="152"/>
    </row>
    <row r="46" spans="1:8" ht="33.75" customHeight="1" x14ac:dyDescent="0.35">
      <c r="A46" s="396" t="s">
        <v>679</v>
      </c>
      <c r="B46" s="396"/>
      <c r="C46" s="396"/>
      <c r="D46" s="396"/>
      <c r="E46" s="396"/>
      <c r="F46" s="396"/>
      <c r="G46" s="396"/>
      <c r="H46" s="396"/>
    </row>
  </sheetData>
  <mergeCells count="3">
    <mergeCell ref="A3:M3"/>
    <mergeCell ref="B43:H43"/>
    <mergeCell ref="A46:H46"/>
  </mergeCells>
  <pageMargins left="0.7" right="0.7" top="0.75" bottom="0.75" header="0.3" footer="0.3"/>
  <pageSetup scale="74" fitToHeight="0" orientation="landscape" r:id="rId1"/>
  <headerFooter>
    <oddFooter>&amp;R&amp;A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EF91C-88A5-49C7-8B56-C084A3B509F0}">
  <sheetPr>
    <pageSetUpPr fitToPage="1"/>
  </sheetPr>
  <dimension ref="A1:Q42"/>
  <sheetViews>
    <sheetView zoomScaleNormal="100" workbookViewId="0">
      <selection activeCell="A4" sqref="A4"/>
    </sheetView>
  </sheetViews>
  <sheetFormatPr defaultRowHeight="14.5" x14ac:dyDescent="0.35"/>
  <cols>
    <col min="1" max="1" width="4.54296875" customWidth="1"/>
    <col min="2" max="2" width="32.26953125" customWidth="1"/>
    <col min="5" max="5" width="7.7265625" customWidth="1"/>
    <col min="6" max="6" width="15.26953125" bestFit="1" customWidth="1"/>
    <col min="7" max="7" width="13.7265625" bestFit="1" customWidth="1"/>
    <col min="8" max="8" width="12.54296875" bestFit="1" customWidth="1"/>
    <col min="9" max="10" width="15.26953125" bestFit="1" customWidth="1"/>
    <col min="12" max="14" width="15.26953125" bestFit="1" customWidth="1"/>
  </cols>
  <sheetData>
    <row r="1" spans="1:17" x14ac:dyDescent="0.35">
      <c r="A1" s="1" t="s">
        <v>0</v>
      </c>
    </row>
    <row r="2" spans="1:17" x14ac:dyDescent="0.35">
      <c r="A2" t="s">
        <v>1</v>
      </c>
    </row>
    <row r="3" spans="1:17" ht="17.25" customHeight="1" x14ac:dyDescent="0.35">
      <c r="A3" s="386" t="s">
        <v>5</v>
      </c>
      <c r="B3" s="386"/>
      <c r="C3" s="386"/>
      <c r="D3" s="386"/>
      <c r="E3" s="386"/>
      <c r="F3" s="386"/>
      <c r="G3" s="386"/>
      <c r="H3" s="386"/>
      <c r="I3" s="386"/>
      <c r="J3" s="386"/>
      <c r="K3" s="386"/>
      <c r="L3" s="386"/>
      <c r="M3" s="386"/>
    </row>
    <row r="4" spans="1:17" x14ac:dyDescent="0.35">
      <c r="A4" s="16" t="s">
        <v>722</v>
      </c>
    </row>
    <row r="6" spans="1:17" x14ac:dyDescent="0.35">
      <c r="A6" s="51"/>
      <c r="B6" s="52" t="s">
        <v>497</v>
      </c>
      <c r="C6" s="52" t="s">
        <v>498</v>
      </c>
      <c r="D6" s="52" t="s">
        <v>499</v>
      </c>
      <c r="E6" s="52" t="s">
        <v>500</v>
      </c>
      <c r="F6" s="52" t="s">
        <v>501</v>
      </c>
      <c r="G6" s="52" t="s">
        <v>502</v>
      </c>
      <c r="H6" s="52" t="s">
        <v>503</v>
      </c>
      <c r="I6" s="52" t="s">
        <v>542</v>
      </c>
      <c r="J6" s="52" t="s">
        <v>543</v>
      </c>
      <c r="K6" s="52" t="s">
        <v>544</v>
      </c>
      <c r="L6" s="52" t="s">
        <v>545</v>
      </c>
      <c r="M6" s="52" t="s">
        <v>546</v>
      </c>
      <c r="N6" s="52" t="s">
        <v>547</v>
      </c>
      <c r="O6" s="52" t="s">
        <v>548</v>
      </c>
      <c r="P6" s="52" t="s">
        <v>549</v>
      </c>
      <c r="Q6" s="52" t="s">
        <v>550</v>
      </c>
    </row>
    <row r="7" spans="1:17" ht="65.5" x14ac:dyDescent="0.35">
      <c r="A7" s="53" t="s">
        <v>505</v>
      </c>
      <c r="B7" s="53" t="s">
        <v>551</v>
      </c>
      <c r="C7" s="53" t="s">
        <v>552</v>
      </c>
      <c r="D7" s="53" t="s">
        <v>553</v>
      </c>
      <c r="E7" s="53" t="s">
        <v>554</v>
      </c>
      <c r="F7" s="53" t="s">
        <v>555</v>
      </c>
      <c r="G7" s="53" t="s">
        <v>556</v>
      </c>
      <c r="H7" s="53" t="s">
        <v>557</v>
      </c>
      <c r="I7" s="53" t="s">
        <v>558</v>
      </c>
      <c r="J7" s="53" t="s">
        <v>559</v>
      </c>
      <c r="K7" s="53" t="s">
        <v>560</v>
      </c>
      <c r="L7" s="53" t="s">
        <v>561</v>
      </c>
      <c r="M7" s="53" t="s">
        <v>562</v>
      </c>
      <c r="N7" s="53" t="s">
        <v>563</v>
      </c>
      <c r="O7" s="53" t="s">
        <v>564</v>
      </c>
      <c r="P7" s="53" t="s">
        <v>565</v>
      </c>
      <c r="Q7" s="53" t="s">
        <v>566</v>
      </c>
    </row>
    <row r="8" spans="1:17" ht="36.75" customHeight="1" x14ac:dyDescent="0.35">
      <c r="A8" s="54">
        <v>1</v>
      </c>
      <c r="B8" s="55" t="s">
        <v>567</v>
      </c>
      <c r="C8" s="56">
        <v>34578</v>
      </c>
      <c r="D8" s="56">
        <v>43600</v>
      </c>
      <c r="E8" s="57">
        <v>6.6000000000000003E-2</v>
      </c>
      <c r="F8" s="58">
        <v>142558632.05000001</v>
      </c>
      <c r="G8" s="58">
        <v>-5045832.25</v>
      </c>
      <c r="H8" s="58">
        <f>1105019.79+1735270.63</f>
        <v>2840290.42</v>
      </c>
      <c r="I8" s="59">
        <f t="shared" ref="I8:I40" si="0">F8+G8-H8</f>
        <v>134672509.38000003</v>
      </c>
      <c r="J8" s="58">
        <f t="shared" ref="J8:J40" si="1">I8+H8+G8</f>
        <v>132466967.55000001</v>
      </c>
      <c r="K8" s="60">
        <f t="shared" ref="K8:K40" si="2">J8/F8</f>
        <v>0.92921042833477441</v>
      </c>
      <c r="L8" s="58">
        <v>5685000</v>
      </c>
      <c r="M8" s="59">
        <v>5685000</v>
      </c>
      <c r="N8" s="58">
        <f t="shared" ref="N8:N40" si="3">K8*M8</f>
        <v>5282561.2850831924</v>
      </c>
      <c r="O8" s="61">
        <f>N8/N41</f>
        <v>1.8842899534288944E-3</v>
      </c>
      <c r="P8" s="62">
        <f t="shared" ref="P8:P40" si="4">E8</f>
        <v>6.6000000000000003E-2</v>
      </c>
      <c r="Q8" s="63">
        <f>(P8*O8)</f>
        <v>1.2436313692630705E-4</v>
      </c>
    </row>
    <row r="9" spans="1:17" ht="47.25" customHeight="1" x14ac:dyDescent="0.35">
      <c r="A9" s="64">
        <v>2</v>
      </c>
      <c r="B9" s="65" t="s">
        <v>568</v>
      </c>
      <c r="C9" s="66">
        <v>36069</v>
      </c>
      <c r="D9" s="66">
        <v>45792</v>
      </c>
      <c r="E9" s="67">
        <v>5.2499999999999998E-2</v>
      </c>
      <c r="F9" s="68">
        <v>139965000</v>
      </c>
      <c r="G9" s="68">
        <f>SUM(7790207.1-0.57)</f>
        <v>7790206.5299999993</v>
      </c>
      <c r="H9" s="68">
        <f>1369705.51+1564568.7*0.57</f>
        <v>2261509.6689999998</v>
      </c>
      <c r="I9" s="59">
        <f t="shared" si="0"/>
        <v>145493696.861</v>
      </c>
      <c r="J9" s="68">
        <f t="shared" si="1"/>
        <v>155545413.06</v>
      </c>
      <c r="K9" s="60">
        <f t="shared" si="2"/>
        <v>1.1113164938377451</v>
      </c>
      <c r="L9" s="68">
        <v>96035000</v>
      </c>
      <c r="M9" s="59">
        <v>24753700.629999999</v>
      </c>
      <c r="N9" s="68">
        <f t="shared" si="3"/>
        <v>27509195.793640781</v>
      </c>
      <c r="O9" s="69">
        <f>N9/N41</f>
        <v>9.8125319259877546E-3</v>
      </c>
      <c r="P9" s="70">
        <f t="shared" si="4"/>
        <v>5.2499999999999998E-2</v>
      </c>
      <c r="Q9" s="71">
        <f t="shared" ref="Q9:Q40" si="5">P9*O9</f>
        <v>5.1515792611435711E-4</v>
      </c>
    </row>
    <row r="10" spans="1:17" ht="46.5" customHeight="1" x14ac:dyDescent="0.35">
      <c r="A10" s="64">
        <v>3</v>
      </c>
      <c r="B10" s="65" t="s">
        <v>569</v>
      </c>
      <c r="C10" s="66">
        <v>36069</v>
      </c>
      <c r="D10" s="66">
        <v>43966</v>
      </c>
      <c r="E10" s="67">
        <v>4.2500000000000003E-2</v>
      </c>
      <c r="F10" s="68">
        <v>105349512.3</v>
      </c>
      <c r="G10" s="68">
        <f>SUM(7790207.1*0.43)</f>
        <v>3349789.0529999998</v>
      </c>
      <c r="H10" s="68">
        <f>1369705.51+1564568.7*0.43</f>
        <v>2042470.051</v>
      </c>
      <c r="I10" s="59">
        <f t="shared" si="0"/>
        <v>106656831.302</v>
      </c>
      <c r="J10" s="68">
        <f t="shared" si="1"/>
        <v>112049090.406</v>
      </c>
      <c r="K10" s="60">
        <f t="shared" si="2"/>
        <v>1.0635938217437766</v>
      </c>
      <c r="L10" s="68">
        <v>4504000</v>
      </c>
      <c r="M10" s="59">
        <v>4503544.45</v>
      </c>
      <c r="N10" s="68">
        <f t="shared" si="3"/>
        <v>4789942.052968475</v>
      </c>
      <c r="O10" s="69">
        <f>N10/N41</f>
        <v>1.7085726413437964E-3</v>
      </c>
      <c r="P10" s="70">
        <f t="shared" si="4"/>
        <v>4.2500000000000003E-2</v>
      </c>
      <c r="Q10" s="71">
        <f t="shared" si="5"/>
        <v>7.261433725711135E-5</v>
      </c>
    </row>
    <row r="11" spans="1:17" ht="46.5" customHeight="1" x14ac:dyDescent="0.35">
      <c r="A11" s="64">
        <v>4</v>
      </c>
      <c r="B11" s="65" t="s">
        <v>570</v>
      </c>
      <c r="C11" s="66">
        <v>38322</v>
      </c>
      <c r="D11" s="66">
        <v>44075</v>
      </c>
      <c r="E11" s="72">
        <v>4.3999999999999997E-2</v>
      </c>
      <c r="F11" s="68">
        <v>2629998.5</v>
      </c>
      <c r="G11" s="68">
        <f>228465.7-6672.15</f>
        <v>221793.55000000002</v>
      </c>
      <c r="H11" s="68">
        <f>59473.3+59473.3</f>
        <v>118946.6</v>
      </c>
      <c r="I11" s="59">
        <f t="shared" si="0"/>
        <v>2732845.4499999997</v>
      </c>
      <c r="J11" s="68">
        <f t="shared" si="1"/>
        <v>3073585.5999999996</v>
      </c>
      <c r="K11" s="60">
        <f t="shared" si="2"/>
        <v>1.1686643927743683</v>
      </c>
      <c r="L11" s="68">
        <v>405000</v>
      </c>
      <c r="M11" s="59">
        <v>259281</v>
      </c>
      <c r="N11" s="68">
        <f t="shared" si="3"/>
        <v>303012.47242293099</v>
      </c>
      <c r="O11" s="69">
        <f>N11/N41</f>
        <v>1.0808456859032672E-4</v>
      </c>
      <c r="P11" s="70">
        <f t="shared" si="4"/>
        <v>4.3999999999999997E-2</v>
      </c>
      <c r="Q11" s="71">
        <f t="shared" si="5"/>
        <v>4.7557210179743754E-6</v>
      </c>
    </row>
    <row r="12" spans="1:17" ht="59.25" customHeight="1" x14ac:dyDescent="0.35">
      <c r="A12" s="64">
        <v>5</v>
      </c>
      <c r="B12" s="65" t="s">
        <v>571</v>
      </c>
      <c r="C12" s="66">
        <v>38869</v>
      </c>
      <c r="D12" s="66">
        <v>46266</v>
      </c>
      <c r="E12" s="72">
        <v>4.4999999999999998E-2</v>
      </c>
      <c r="F12" s="68">
        <v>7994994.4000000004</v>
      </c>
      <c r="G12" s="68">
        <v>271116.15000000002</v>
      </c>
      <c r="H12" s="68">
        <f>294711.82+62248.45</f>
        <v>356960.27</v>
      </c>
      <c r="I12" s="59">
        <f t="shared" si="0"/>
        <v>7909150.2800000012</v>
      </c>
      <c r="J12" s="68">
        <f t="shared" si="1"/>
        <v>8537226.7000000011</v>
      </c>
      <c r="K12" s="60">
        <f t="shared" si="2"/>
        <v>1.0678214733959039</v>
      </c>
      <c r="L12" s="68">
        <v>6165000</v>
      </c>
      <c r="M12" s="59">
        <f>3908421+38451</f>
        <v>3946872</v>
      </c>
      <c r="N12" s="68">
        <f t="shared" si="3"/>
        <v>4214554.6743450379</v>
      </c>
      <c r="O12" s="69">
        <f>N12/N41</f>
        <v>1.5033319260242288E-3</v>
      </c>
      <c r="P12" s="70">
        <f t="shared" si="4"/>
        <v>4.4999999999999998E-2</v>
      </c>
      <c r="Q12" s="71">
        <f t="shared" si="5"/>
        <v>6.7649936671090288E-5</v>
      </c>
    </row>
    <row r="13" spans="1:17" ht="49.5" customHeight="1" x14ac:dyDescent="0.35">
      <c r="A13" s="64">
        <v>6</v>
      </c>
      <c r="B13" s="65" t="s">
        <v>572</v>
      </c>
      <c r="C13" s="66">
        <v>43235</v>
      </c>
      <c r="D13" s="66">
        <v>47983</v>
      </c>
      <c r="E13" s="72">
        <v>4.0599999999999997E-2</v>
      </c>
      <c r="F13" s="68">
        <v>170605000</v>
      </c>
      <c r="G13" s="68">
        <v>0</v>
      </c>
      <c r="H13" s="68">
        <f>511815+650000</f>
        <v>1161815</v>
      </c>
      <c r="I13" s="59">
        <f t="shared" si="0"/>
        <v>169443185</v>
      </c>
      <c r="J13" s="68">
        <f t="shared" si="1"/>
        <v>170605000</v>
      </c>
      <c r="K13" s="60">
        <f t="shared" si="2"/>
        <v>1</v>
      </c>
      <c r="L13" s="68">
        <v>105690000</v>
      </c>
      <c r="M13" s="59">
        <v>105690000</v>
      </c>
      <c r="N13" s="68">
        <f t="shared" si="3"/>
        <v>105690000</v>
      </c>
      <c r="O13" s="69">
        <f>N13/N41</f>
        <v>3.7699629863312323E-2</v>
      </c>
      <c r="P13" s="70">
        <f t="shared" si="4"/>
        <v>4.0599999999999997E-2</v>
      </c>
      <c r="Q13" s="71">
        <f t="shared" si="5"/>
        <v>1.5306049724504802E-3</v>
      </c>
    </row>
    <row r="14" spans="1:17" ht="38.25" customHeight="1" x14ac:dyDescent="0.35">
      <c r="A14" s="64">
        <v>7</v>
      </c>
      <c r="B14" s="65" t="s">
        <v>573</v>
      </c>
      <c r="C14" s="66">
        <v>39462</v>
      </c>
      <c r="D14" s="66">
        <v>44440</v>
      </c>
      <c r="E14" s="72">
        <v>0.05</v>
      </c>
      <c r="F14" s="68">
        <v>172505000</v>
      </c>
      <c r="G14" s="68">
        <v>16682390.15</v>
      </c>
      <c r="H14" s="68">
        <f>400532.64+699694.11</f>
        <v>1100226.75</v>
      </c>
      <c r="I14" s="59">
        <f t="shared" si="0"/>
        <v>188087163.40000001</v>
      </c>
      <c r="J14" s="68">
        <f t="shared" si="1"/>
        <v>205869780.30000001</v>
      </c>
      <c r="K14" s="60">
        <f t="shared" si="2"/>
        <v>1.1934134100460856</v>
      </c>
      <c r="L14" s="68">
        <v>19725000</v>
      </c>
      <c r="M14" s="59">
        <v>8604.7199999999993</v>
      </c>
      <c r="N14" s="68">
        <f t="shared" si="3"/>
        <v>10268.988237691752</v>
      </c>
      <c r="O14" s="69">
        <f>N14/N41</f>
        <v>3.6629487712336736E-6</v>
      </c>
      <c r="P14" s="70">
        <f t="shared" si="4"/>
        <v>0.05</v>
      </c>
      <c r="Q14" s="71">
        <f t="shared" si="5"/>
        <v>1.8314743856168369E-7</v>
      </c>
    </row>
    <row r="15" spans="1:17" ht="45.75" customHeight="1" x14ac:dyDescent="0.35">
      <c r="A15" s="64">
        <v>8</v>
      </c>
      <c r="B15" s="65" t="s">
        <v>574</v>
      </c>
      <c r="C15" s="66">
        <v>39828</v>
      </c>
      <c r="D15" s="66">
        <v>47437</v>
      </c>
      <c r="E15" s="72">
        <v>4.5600000000000002E-2</v>
      </c>
      <c r="F15" s="68">
        <v>175000000</v>
      </c>
      <c r="G15" s="68">
        <v>6006330.1500000004</v>
      </c>
      <c r="H15" s="68">
        <f>501714.07+969051.16</f>
        <v>1470765.23</v>
      </c>
      <c r="I15" s="59">
        <f t="shared" si="0"/>
        <v>179535564.92000002</v>
      </c>
      <c r="J15" s="68">
        <f t="shared" si="1"/>
        <v>187012660.30000001</v>
      </c>
      <c r="K15" s="60">
        <f t="shared" si="2"/>
        <v>1.0686437731428573</v>
      </c>
      <c r="L15" s="68">
        <v>1700000</v>
      </c>
      <c r="M15" s="59">
        <v>1700000</v>
      </c>
      <c r="N15" s="68">
        <f t="shared" si="3"/>
        <v>1816694.4143428574</v>
      </c>
      <c r="O15" s="69">
        <f>N15/N41</f>
        <v>6.4801501556885875E-4</v>
      </c>
      <c r="P15" s="70">
        <f t="shared" si="4"/>
        <v>4.5600000000000002E-2</v>
      </c>
      <c r="Q15" s="71">
        <f t="shared" si="5"/>
        <v>2.9549484709939958E-5</v>
      </c>
    </row>
    <row r="16" spans="1:17" ht="40.5" customHeight="1" x14ac:dyDescent="0.35">
      <c r="A16" s="64">
        <v>9</v>
      </c>
      <c r="B16" s="65" t="s">
        <v>575</v>
      </c>
      <c r="C16" s="66">
        <v>40087</v>
      </c>
      <c r="D16" s="66">
        <v>43709</v>
      </c>
      <c r="E16" s="72">
        <v>3.3000000000000002E-2</v>
      </c>
      <c r="F16" s="68">
        <v>7010000</v>
      </c>
      <c r="G16" s="68">
        <v>404746.5</v>
      </c>
      <c r="H16" s="68">
        <f>276729.93+46945.96</f>
        <v>323675.89</v>
      </c>
      <c r="I16" s="59">
        <f t="shared" si="0"/>
        <v>7091070.6100000003</v>
      </c>
      <c r="J16" s="68">
        <f t="shared" si="1"/>
        <v>7819493</v>
      </c>
      <c r="K16" s="60">
        <f t="shared" si="2"/>
        <v>1.1154768901569188</v>
      </c>
      <c r="L16" s="68">
        <v>335000</v>
      </c>
      <c r="M16" s="59">
        <v>303677.5</v>
      </c>
      <c r="N16" s="68">
        <f t="shared" si="3"/>
        <v>338745.23331062769</v>
      </c>
      <c r="O16" s="69">
        <f>N16/N41</f>
        <v>1.2083044671938726E-4</v>
      </c>
      <c r="P16" s="70">
        <f t="shared" si="4"/>
        <v>3.3000000000000002E-2</v>
      </c>
      <c r="Q16" s="71">
        <f t="shared" si="5"/>
        <v>3.9874047417397802E-6</v>
      </c>
    </row>
    <row r="17" spans="1:17" ht="45.75" customHeight="1" x14ac:dyDescent="0.35">
      <c r="A17" s="64">
        <v>10</v>
      </c>
      <c r="B17" s="65" t="s">
        <v>576</v>
      </c>
      <c r="C17" s="66">
        <v>40193</v>
      </c>
      <c r="D17" s="66">
        <v>51820</v>
      </c>
      <c r="E17" s="72">
        <v>0</v>
      </c>
      <c r="F17" s="68">
        <v>31815000</v>
      </c>
      <c r="G17" s="68">
        <v>0</v>
      </c>
      <c r="H17" s="68">
        <v>0</v>
      </c>
      <c r="I17" s="59">
        <f t="shared" si="0"/>
        <v>31815000</v>
      </c>
      <c r="J17" s="68">
        <f t="shared" si="1"/>
        <v>31815000</v>
      </c>
      <c r="K17" s="60">
        <f t="shared" si="2"/>
        <v>1</v>
      </c>
      <c r="L17" s="68">
        <v>25445000</v>
      </c>
      <c r="M17" s="59">
        <v>25445000</v>
      </c>
      <c r="N17" s="68">
        <f t="shared" si="3"/>
        <v>25445000</v>
      </c>
      <c r="O17" s="69">
        <f>N17/N41</f>
        <v>9.0762331523510462E-3</v>
      </c>
      <c r="P17" s="70">
        <f t="shared" si="4"/>
        <v>0</v>
      </c>
      <c r="Q17" s="71">
        <f t="shared" si="5"/>
        <v>0</v>
      </c>
    </row>
    <row r="18" spans="1:17" ht="50.25" customHeight="1" x14ac:dyDescent="0.35">
      <c r="A18" s="64">
        <v>11</v>
      </c>
      <c r="B18" s="65" t="s">
        <v>577</v>
      </c>
      <c r="C18" s="66">
        <v>40483</v>
      </c>
      <c r="D18" s="66">
        <v>51455</v>
      </c>
      <c r="E18" s="72">
        <v>4.24E-2</v>
      </c>
      <c r="F18" s="68">
        <v>76855000</v>
      </c>
      <c r="G18" s="68">
        <v>1415842.85</v>
      </c>
      <c r="H18" s="68">
        <f>301975.92+414512.77</f>
        <v>716488.69</v>
      </c>
      <c r="I18" s="59">
        <f t="shared" si="0"/>
        <v>77554354.159999996</v>
      </c>
      <c r="J18" s="68">
        <f t="shared" si="1"/>
        <v>79686685.699999988</v>
      </c>
      <c r="K18" s="60">
        <f t="shared" si="2"/>
        <v>1.0368445215015287</v>
      </c>
      <c r="L18" s="68">
        <v>64215000</v>
      </c>
      <c r="M18" s="59">
        <v>64215000</v>
      </c>
      <c r="N18" s="68">
        <f t="shared" si="3"/>
        <v>66580970.94822067</v>
      </c>
      <c r="O18" s="69">
        <f>N18/N41</f>
        <v>2.374943666087492E-2</v>
      </c>
      <c r="P18" s="70">
        <f t="shared" si="4"/>
        <v>4.24E-2</v>
      </c>
      <c r="Q18" s="71">
        <f t="shared" si="5"/>
        <v>1.0069761144210967E-3</v>
      </c>
    </row>
    <row r="19" spans="1:17" ht="63.75" customHeight="1" x14ac:dyDescent="0.35">
      <c r="A19" s="64">
        <v>12</v>
      </c>
      <c r="B19" s="65" t="s">
        <v>578</v>
      </c>
      <c r="C19" s="66">
        <v>40483</v>
      </c>
      <c r="D19" s="66">
        <v>51455</v>
      </c>
      <c r="E19" s="72">
        <v>4.24E-2</v>
      </c>
      <c r="F19" s="68">
        <v>100970000</v>
      </c>
      <c r="G19" s="68">
        <v>0</v>
      </c>
      <c r="H19" s="68">
        <f>348024.08+621975.92</f>
        <v>970000</v>
      </c>
      <c r="I19" s="59">
        <f t="shared" si="0"/>
        <v>100000000</v>
      </c>
      <c r="J19" s="68">
        <f t="shared" si="1"/>
        <v>100970000</v>
      </c>
      <c r="K19" s="60">
        <f t="shared" si="2"/>
        <v>1</v>
      </c>
      <c r="L19" s="68">
        <v>93145000</v>
      </c>
      <c r="M19" s="59">
        <v>93145000</v>
      </c>
      <c r="N19" s="68">
        <f t="shared" si="3"/>
        <v>93145000</v>
      </c>
      <c r="O19" s="69">
        <f>N19/N41</f>
        <v>3.3224827548663322E-2</v>
      </c>
      <c r="P19" s="70">
        <f t="shared" si="4"/>
        <v>4.24E-2</v>
      </c>
      <c r="Q19" s="71">
        <f t="shared" si="5"/>
        <v>1.4087326880633248E-3</v>
      </c>
    </row>
    <row r="20" spans="1:17" ht="48" customHeight="1" x14ac:dyDescent="0.35">
      <c r="A20" s="64">
        <v>13</v>
      </c>
      <c r="B20" s="65" t="s">
        <v>579</v>
      </c>
      <c r="C20" s="66">
        <v>40848</v>
      </c>
      <c r="D20" s="66">
        <v>51820</v>
      </c>
      <c r="E20" s="72">
        <v>3.5450000000000002E-2</v>
      </c>
      <c r="F20" s="68">
        <v>237530000</v>
      </c>
      <c r="G20" s="68">
        <v>19548187.300000001</v>
      </c>
      <c r="H20" s="68">
        <f>650000+1065802.29</f>
        <v>1715802.29</v>
      </c>
      <c r="I20" s="59">
        <f t="shared" si="0"/>
        <v>255362385.01000002</v>
      </c>
      <c r="J20" s="68">
        <f t="shared" si="1"/>
        <v>276626374.60000002</v>
      </c>
      <c r="K20" s="60">
        <f t="shared" si="2"/>
        <v>1.1645955230918201</v>
      </c>
      <c r="L20" s="68">
        <v>208100000</v>
      </c>
      <c r="M20" s="59">
        <v>208100000</v>
      </c>
      <c r="N20" s="68">
        <f t="shared" si="3"/>
        <v>242352328.35540777</v>
      </c>
      <c r="O20" s="69">
        <f>N20/N41</f>
        <v>8.6447091262284087E-2</v>
      </c>
      <c r="P20" s="70">
        <f t="shared" si="4"/>
        <v>3.5450000000000002E-2</v>
      </c>
      <c r="Q20" s="71">
        <f t="shared" si="5"/>
        <v>3.0645493852479713E-3</v>
      </c>
    </row>
    <row r="21" spans="1:17" ht="41.25" customHeight="1" x14ac:dyDescent="0.35">
      <c r="A21" s="64">
        <v>14</v>
      </c>
      <c r="B21" s="65" t="s">
        <v>580</v>
      </c>
      <c r="C21" s="66">
        <v>40787</v>
      </c>
      <c r="D21" s="66">
        <v>43405</v>
      </c>
      <c r="E21" s="72">
        <v>1.55E-2</v>
      </c>
      <c r="F21" s="68">
        <v>26725000</v>
      </c>
      <c r="G21" s="68">
        <f>349515.45-102874.35</f>
        <v>246641.1</v>
      </c>
      <c r="H21" s="68">
        <f>82038.95+151767.35</f>
        <v>233806.3</v>
      </c>
      <c r="I21" s="59">
        <f t="shared" si="0"/>
        <v>26737834.800000001</v>
      </c>
      <c r="J21" s="68">
        <f t="shared" si="1"/>
        <v>27218282.200000003</v>
      </c>
      <c r="K21" s="60">
        <f t="shared" si="2"/>
        <v>1.01845770626754</v>
      </c>
      <c r="L21" s="68">
        <v>2160000</v>
      </c>
      <c r="M21" s="59">
        <v>158817.59</v>
      </c>
      <c r="N21" s="68">
        <f t="shared" si="3"/>
        <v>161748.9984263386</v>
      </c>
      <c r="O21" s="69">
        <f>N21/N41</f>
        <v>5.7695878242354548E-5</v>
      </c>
      <c r="P21" s="70">
        <f t="shared" si="4"/>
        <v>1.55E-2</v>
      </c>
      <c r="Q21" s="71">
        <f t="shared" si="5"/>
        <v>8.9428611275649548E-7</v>
      </c>
    </row>
    <row r="22" spans="1:17" ht="27.75" customHeight="1" x14ac:dyDescent="0.35">
      <c r="A22" s="64">
        <v>15</v>
      </c>
      <c r="B22" s="65" t="s">
        <v>581</v>
      </c>
      <c r="C22" s="66">
        <v>40787</v>
      </c>
      <c r="D22" s="66">
        <v>51745</v>
      </c>
      <c r="E22" s="72">
        <v>4.0099999999999997E-2</v>
      </c>
      <c r="F22" s="68">
        <v>51150000</v>
      </c>
      <c r="G22" s="68">
        <f>1552896.5-409889.9</f>
        <v>1143006.6000000001</v>
      </c>
      <c r="H22" s="68">
        <f>1101817.5+149191.67</f>
        <v>1251009.17</v>
      </c>
      <c r="I22" s="59">
        <f t="shared" si="0"/>
        <v>51041997.43</v>
      </c>
      <c r="J22" s="68">
        <f t="shared" si="1"/>
        <v>53436013.200000003</v>
      </c>
      <c r="K22" s="60">
        <f t="shared" si="2"/>
        <v>1.0446923401759531</v>
      </c>
      <c r="L22" s="68">
        <v>43875000</v>
      </c>
      <c r="M22" s="59">
        <v>1155168.32</v>
      </c>
      <c r="N22" s="68">
        <f t="shared" si="3"/>
        <v>1206795.4955179244</v>
      </c>
      <c r="O22" s="69">
        <f>N22/N41</f>
        <v>4.3046403161830197E-4</v>
      </c>
      <c r="P22" s="70">
        <f t="shared" si="4"/>
        <v>4.0099999999999997E-2</v>
      </c>
      <c r="Q22" s="71">
        <f t="shared" si="5"/>
        <v>1.7261607667893909E-5</v>
      </c>
    </row>
    <row r="23" spans="1:17" ht="30.75" customHeight="1" x14ac:dyDescent="0.35">
      <c r="A23" s="64">
        <v>16</v>
      </c>
      <c r="B23" s="65" t="s">
        <v>582</v>
      </c>
      <c r="C23" s="66">
        <v>40817</v>
      </c>
      <c r="D23" s="66">
        <v>45170</v>
      </c>
      <c r="E23" s="72">
        <v>4.4999999999999998E-2</v>
      </c>
      <c r="F23" s="68">
        <v>68285000</v>
      </c>
      <c r="G23" s="68">
        <v>6901148.9000000004</v>
      </c>
      <c r="H23" s="68">
        <f>305799.39+249854.81</f>
        <v>555654.19999999995</v>
      </c>
      <c r="I23" s="59">
        <f t="shared" si="0"/>
        <v>74630494.700000003</v>
      </c>
      <c r="J23" s="68">
        <f t="shared" si="1"/>
        <v>82087297.800000012</v>
      </c>
      <c r="K23" s="60">
        <f t="shared" si="2"/>
        <v>1.2021278143076812</v>
      </c>
      <c r="L23" s="68">
        <v>15920000</v>
      </c>
      <c r="M23" s="59">
        <f>106398.98+760228.14</f>
        <v>866627.12</v>
      </c>
      <c r="N23" s="68">
        <f t="shared" si="3"/>
        <v>1041796.5655853606</v>
      </c>
      <c r="O23" s="69">
        <f>N23/N41</f>
        <v>3.7160890259663236E-4</v>
      </c>
      <c r="P23" s="70">
        <f t="shared" si="4"/>
        <v>4.4999999999999998E-2</v>
      </c>
      <c r="Q23" s="71">
        <f t="shared" si="5"/>
        <v>1.6722400616848455E-5</v>
      </c>
    </row>
    <row r="24" spans="1:17" ht="45.75" customHeight="1" x14ac:dyDescent="0.35">
      <c r="A24" s="64">
        <v>17</v>
      </c>
      <c r="B24" s="65" t="s">
        <v>583</v>
      </c>
      <c r="C24" s="66">
        <v>41091</v>
      </c>
      <c r="D24" s="66">
        <v>52185</v>
      </c>
      <c r="E24" s="72">
        <v>3.5929999999999997E-2</v>
      </c>
      <c r="F24" s="68">
        <v>336820000</v>
      </c>
      <c r="G24" s="68">
        <v>59190184.600000001</v>
      </c>
      <c r="H24" s="68">
        <f>1419347.25+800000+16020650</f>
        <v>18239997.25</v>
      </c>
      <c r="I24" s="59">
        <f t="shared" si="0"/>
        <v>377770187.35000002</v>
      </c>
      <c r="J24" s="68">
        <f t="shared" si="1"/>
        <v>455200369.20000005</v>
      </c>
      <c r="K24" s="60">
        <f t="shared" si="2"/>
        <v>1.3514647859390774</v>
      </c>
      <c r="L24" s="68">
        <v>255590000</v>
      </c>
      <c r="M24" s="59">
        <v>255590000</v>
      </c>
      <c r="N24" s="68">
        <f t="shared" si="3"/>
        <v>345420884.63816881</v>
      </c>
      <c r="O24" s="69">
        <f>N24/N41</f>
        <v>0.12321165198142559</v>
      </c>
      <c r="P24" s="70">
        <f t="shared" si="4"/>
        <v>3.5929999999999997E-2</v>
      </c>
      <c r="Q24" s="71">
        <f t="shared" si="5"/>
        <v>4.4269946556926209E-3</v>
      </c>
    </row>
    <row r="25" spans="1:17" ht="37.5" customHeight="1" x14ac:dyDescent="0.35">
      <c r="A25" s="64">
        <v>18</v>
      </c>
      <c r="B25" s="65" t="s">
        <v>584</v>
      </c>
      <c r="C25" s="66">
        <v>41153</v>
      </c>
      <c r="D25" s="66">
        <v>43770</v>
      </c>
      <c r="E25" s="72">
        <v>1.0200000000000001E-2</v>
      </c>
      <c r="F25" s="68">
        <v>27135000</v>
      </c>
      <c r="G25" s="68">
        <v>2578524.85</v>
      </c>
      <c r="H25" s="68">
        <f>120645.53+76241.21</f>
        <v>196886.74</v>
      </c>
      <c r="I25" s="59">
        <f t="shared" si="0"/>
        <v>29516638.110000003</v>
      </c>
      <c r="J25" s="68">
        <f t="shared" si="1"/>
        <v>32292049.700000003</v>
      </c>
      <c r="K25" s="60">
        <f t="shared" si="2"/>
        <v>1.1900515828266078</v>
      </c>
      <c r="L25" s="68">
        <v>6320000</v>
      </c>
      <c r="M25" s="59">
        <v>481788.92</v>
      </c>
      <c r="N25" s="68">
        <f t="shared" si="3"/>
        <v>573353.66683432192</v>
      </c>
      <c r="O25" s="69">
        <f>N25/N41</f>
        <v>2.0451529019232498E-4</v>
      </c>
      <c r="P25" s="70">
        <f t="shared" si="4"/>
        <v>1.0200000000000001E-2</v>
      </c>
      <c r="Q25" s="71">
        <f t="shared" si="5"/>
        <v>2.0860559599617151E-6</v>
      </c>
    </row>
    <row r="26" spans="1:17" ht="37.5" customHeight="1" x14ac:dyDescent="0.35">
      <c r="A26" s="64">
        <v>19</v>
      </c>
      <c r="B26" s="65" t="s">
        <v>585</v>
      </c>
      <c r="C26" s="66">
        <v>41153</v>
      </c>
      <c r="D26" s="66">
        <v>50284</v>
      </c>
      <c r="E26" s="72">
        <v>2.76E-2</v>
      </c>
      <c r="F26" s="68">
        <v>25890000</v>
      </c>
      <c r="G26" s="68">
        <f>1693167.55-147067.1</f>
        <v>1546100.45</v>
      </c>
      <c r="H26" s="68">
        <f>107670.39+192972.81</f>
        <v>300643.20000000001</v>
      </c>
      <c r="I26" s="59">
        <f t="shared" si="0"/>
        <v>27135457.25</v>
      </c>
      <c r="J26" s="68">
        <f t="shared" si="1"/>
        <v>28982200.899999999</v>
      </c>
      <c r="K26" s="60">
        <f t="shared" si="2"/>
        <v>1.1194361104673618</v>
      </c>
      <c r="L26" s="68">
        <v>19500000</v>
      </c>
      <c r="M26" s="59">
        <v>378278</v>
      </c>
      <c r="N26" s="68">
        <f t="shared" si="3"/>
        <v>423458.05299537268</v>
      </c>
      <c r="O26" s="69">
        <f>N26/N41</f>
        <v>1.51047515002029E-4</v>
      </c>
      <c r="P26" s="70">
        <f t="shared" si="4"/>
        <v>2.76E-2</v>
      </c>
      <c r="Q26" s="71">
        <f t="shared" si="5"/>
        <v>4.168911414056E-6</v>
      </c>
    </row>
    <row r="27" spans="1:17" ht="36" customHeight="1" x14ac:dyDescent="0.35">
      <c r="A27" s="64">
        <v>20</v>
      </c>
      <c r="B27" s="65" t="s">
        <v>586</v>
      </c>
      <c r="C27" s="66">
        <v>41518</v>
      </c>
      <c r="D27" s="66">
        <v>50649</v>
      </c>
      <c r="E27" s="72">
        <v>4.2099999999999999E-2</v>
      </c>
      <c r="F27" s="68">
        <v>25355000</v>
      </c>
      <c r="G27" s="68">
        <f>821519.85-269796.95</f>
        <v>551722.89999999991</v>
      </c>
      <c r="H27" s="68">
        <f>96563.53+452504.75</f>
        <v>549068.28</v>
      </c>
      <c r="I27" s="59">
        <f t="shared" si="0"/>
        <v>25357654.619999997</v>
      </c>
      <c r="J27" s="68">
        <f t="shared" si="1"/>
        <v>26458445.799999997</v>
      </c>
      <c r="K27" s="60">
        <f t="shared" si="2"/>
        <v>1.0435198501281797</v>
      </c>
      <c r="L27" s="68">
        <v>22940000</v>
      </c>
      <c r="M27" s="59">
        <v>34800</v>
      </c>
      <c r="N27" s="68">
        <f t="shared" si="3"/>
        <v>36314.490784460657</v>
      </c>
      <c r="O27" s="69">
        <f>N27/N41</f>
        <v>1.2953381221012707E-5</v>
      </c>
      <c r="P27" s="70">
        <f t="shared" si="4"/>
        <v>4.2099999999999999E-2</v>
      </c>
      <c r="Q27" s="71">
        <f t="shared" si="5"/>
        <v>5.45337349404635E-7</v>
      </c>
    </row>
    <row r="28" spans="1:17" ht="41.25" customHeight="1" x14ac:dyDescent="0.35">
      <c r="A28" s="64">
        <v>21</v>
      </c>
      <c r="B28" s="65" t="s">
        <v>587</v>
      </c>
      <c r="C28" s="66">
        <v>41518</v>
      </c>
      <c r="D28" s="66">
        <v>44136</v>
      </c>
      <c r="E28" s="72">
        <v>1.61E-2</v>
      </c>
      <c r="F28" s="68">
        <v>50150000</v>
      </c>
      <c r="G28" s="68">
        <f>1359194.15-27266.6</f>
        <v>1331927.5499999998</v>
      </c>
      <c r="H28" s="68">
        <f>164123.79+75903.76</f>
        <v>240027.55</v>
      </c>
      <c r="I28" s="59">
        <f t="shared" si="0"/>
        <v>51241900</v>
      </c>
      <c r="J28" s="68">
        <f t="shared" si="1"/>
        <v>52813855.099999994</v>
      </c>
      <c r="K28" s="60">
        <f t="shared" si="2"/>
        <v>1.0531177487537386</v>
      </c>
      <c r="L28" s="68">
        <v>17865000</v>
      </c>
      <c r="M28" s="59">
        <v>1047703.45</v>
      </c>
      <c r="N28" s="68">
        <f t="shared" si="3"/>
        <v>1103355.0986255251</v>
      </c>
      <c r="O28" s="69">
        <f>N28/N41</f>
        <v>3.9356683532955588E-4</v>
      </c>
      <c r="P28" s="70">
        <f t="shared" si="4"/>
        <v>1.61E-2</v>
      </c>
      <c r="Q28" s="71">
        <f t="shared" si="5"/>
        <v>6.3364260488058498E-6</v>
      </c>
    </row>
    <row r="29" spans="1:17" ht="42.75" customHeight="1" x14ac:dyDescent="0.35">
      <c r="A29" s="64">
        <v>22</v>
      </c>
      <c r="B29" s="65" t="s">
        <v>588</v>
      </c>
      <c r="C29" s="66">
        <v>41480</v>
      </c>
      <c r="D29" s="66">
        <v>52550</v>
      </c>
      <c r="E29" s="72">
        <v>3.5770000000000003E-2</v>
      </c>
      <c r="F29" s="73">
        <v>282460000</v>
      </c>
      <c r="G29" s="68">
        <v>20446644.699999999</v>
      </c>
      <c r="H29" s="68">
        <f>879869.5+1235683.21</f>
        <v>2115552.71</v>
      </c>
      <c r="I29" s="59">
        <f t="shared" si="0"/>
        <v>300791091.99000001</v>
      </c>
      <c r="J29" s="68">
        <f t="shared" si="1"/>
        <v>323353289.39999998</v>
      </c>
      <c r="K29" s="60">
        <f t="shared" si="2"/>
        <v>1.1447755059123415</v>
      </c>
      <c r="L29" s="68">
        <v>263125000</v>
      </c>
      <c r="M29" s="59">
        <v>263125000</v>
      </c>
      <c r="N29" s="68">
        <f t="shared" si="3"/>
        <v>301219054.99318486</v>
      </c>
      <c r="O29" s="69">
        <f>N29/N41</f>
        <v>0.10744485647667508</v>
      </c>
      <c r="P29" s="70">
        <f t="shared" si="4"/>
        <v>3.5770000000000003E-2</v>
      </c>
      <c r="Q29" s="71">
        <f t="shared" si="5"/>
        <v>3.8433025161706681E-3</v>
      </c>
    </row>
    <row r="30" spans="1:17" ht="39" customHeight="1" x14ac:dyDescent="0.35">
      <c r="A30" s="64">
        <v>23</v>
      </c>
      <c r="B30" s="65" t="s">
        <v>589</v>
      </c>
      <c r="C30" s="66">
        <v>41548</v>
      </c>
      <c r="D30" s="66">
        <v>44075</v>
      </c>
      <c r="E30" s="72">
        <v>2.01E-2</v>
      </c>
      <c r="F30" s="68">
        <v>71455000</v>
      </c>
      <c r="G30" s="68">
        <v>0</v>
      </c>
      <c r="H30" s="68">
        <f>247909.61+294105.91</f>
        <v>542015.52</v>
      </c>
      <c r="I30" s="59">
        <f t="shared" si="0"/>
        <v>70912984.480000004</v>
      </c>
      <c r="J30" s="68">
        <f t="shared" si="1"/>
        <v>71455000</v>
      </c>
      <c r="K30" s="60">
        <f t="shared" si="2"/>
        <v>1</v>
      </c>
      <c r="L30" s="68">
        <v>21340000</v>
      </c>
      <c r="M30" s="59">
        <v>98382.39</v>
      </c>
      <c r="N30" s="68">
        <f t="shared" si="3"/>
        <v>98382.39</v>
      </c>
      <c r="O30" s="69">
        <f>N30/N41</f>
        <v>3.5093004901769702E-5</v>
      </c>
      <c r="P30" s="70">
        <f t="shared" si="4"/>
        <v>2.01E-2</v>
      </c>
      <c r="Q30" s="71">
        <f t="shared" si="5"/>
        <v>7.0536939852557104E-7</v>
      </c>
    </row>
    <row r="31" spans="1:17" ht="38.25" customHeight="1" x14ac:dyDescent="0.35">
      <c r="A31" s="64">
        <v>24</v>
      </c>
      <c r="B31" s="65" t="s">
        <v>590</v>
      </c>
      <c r="C31" s="66">
        <v>41548</v>
      </c>
      <c r="D31" s="66">
        <v>45536</v>
      </c>
      <c r="E31" s="72">
        <v>2.29E-2</v>
      </c>
      <c r="F31" s="68">
        <v>43250000</v>
      </c>
      <c r="G31" s="68">
        <v>6534484.3499999996</v>
      </c>
      <c r="H31" s="68">
        <f>162192.05+195894.09</f>
        <v>358086.14</v>
      </c>
      <c r="I31" s="59">
        <f t="shared" si="0"/>
        <v>49426398.210000001</v>
      </c>
      <c r="J31" s="68">
        <f t="shared" si="1"/>
        <v>56318968.700000003</v>
      </c>
      <c r="K31" s="60">
        <f t="shared" si="2"/>
        <v>1.3021726867052024</v>
      </c>
      <c r="L31" s="68">
        <v>23825000</v>
      </c>
      <c r="M31" s="59">
        <v>187824.29</v>
      </c>
      <c r="N31" s="68">
        <f t="shared" si="3"/>
        <v>244579.66033779708</v>
      </c>
      <c r="O31" s="69">
        <f>N31/N41</f>
        <v>8.7241580725041148E-5</v>
      </c>
      <c r="P31" s="70">
        <f t="shared" si="4"/>
        <v>2.29E-2</v>
      </c>
      <c r="Q31" s="71">
        <f t="shared" si="5"/>
        <v>1.9978321986034422E-6</v>
      </c>
    </row>
    <row r="32" spans="1:17" ht="49.5" customHeight="1" x14ac:dyDescent="0.35">
      <c r="A32" s="64">
        <v>25</v>
      </c>
      <c r="B32" s="65" t="s">
        <v>591</v>
      </c>
      <c r="C32" s="66">
        <v>41815</v>
      </c>
      <c r="D32" s="66">
        <v>52550</v>
      </c>
      <c r="E32" s="72">
        <v>3.5580000000000001E-2</v>
      </c>
      <c r="F32" s="68">
        <v>282205000</v>
      </c>
      <c r="G32" s="68">
        <v>39811301.5</v>
      </c>
      <c r="H32" s="68">
        <f>819639.34+1215698.21</f>
        <v>2035337.5499999998</v>
      </c>
      <c r="I32" s="59">
        <f t="shared" si="0"/>
        <v>319980963.94999999</v>
      </c>
      <c r="J32" s="68">
        <f t="shared" si="1"/>
        <v>361827603</v>
      </c>
      <c r="K32" s="60">
        <f t="shared" si="2"/>
        <v>1.2821445509470066</v>
      </c>
      <c r="L32" s="68">
        <v>279785000</v>
      </c>
      <c r="M32" s="59">
        <v>279785000</v>
      </c>
      <c r="N32" s="68">
        <f t="shared" si="3"/>
        <v>358724813.18670827</v>
      </c>
      <c r="O32" s="69">
        <f>N32/N41</f>
        <v>0.12795716415862202</v>
      </c>
      <c r="P32" s="70">
        <f t="shared" si="4"/>
        <v>3.5580000000000001E-2</v>
      </c>
      <c r="Q32" s="71">
        <f t="shared" si="5"/>
        <v>4.5527159007637714E-3</v>
      </c>
    </row>
    <row r="33" spans="1:17" ht="32.25" customHeight="1" x14ac:dyDescent="0.35">
      <c r="A33" s="64">
        <v>26</v>
      </c>
      <c r="B33" s="65" t="s">
        <v>592</v>
      </c>
      <c r="C33" s="66">
        <v>41883</v>
      </c>
      <c r="D33" s="66">
        <v>49188</v>
      </c>
      <c r="E33" s="72">
        <v>3.4299999999999997E-2</v>
      </c>
      <c r="F33" s="68">
        <v>14100000</v>
      </c>
      <c r="G33" s="68">
        <v>1843469.8</v>
      </c>
      <c r="H33" s="68">
        <f>90000+51389.3</f>
        <v>141389.29999999999</v>
      </c>
      <c r="I33" s="59">
        <f t="shared" si="0"/>
        <v>15802080.5</v>
      </c>
      <c r="J33" s="68">
        <f t="shared" si="1"/>
        <v>17786939.600000001</v>
      </c>
      <c r="K33" s="60">
        <f t="shared" si="2"/>
        <v>1.2614850780141844</v>
      </c>
      <c r="L33" s="68">
        <v>9680000</v>
      </c>
      <c r="M33" s="59">
        <v>551392.41</v>
      </c>
      <c r="N33" s="68">
        <f t="shared" si="3"/>
        <v>695573.29734527925</v>
      </c>
      <c r="O33" s="69">
        <f>N33/N41</f>
        <v>2.4811104033229926E-4</v>
      </c>
      <c r="P33" s="70">
        <f t="shared" si="4"/>
        <v>3.4299999999999997E-2</v>
      </c>
      <c r="Q33" s="71">
        <f t="shared" si="5"/>
        <v>8.5102086833978646E-6</v>
      </c>
    </row>
    <row r="34" spans="1:17" ht="31.5" customHeight="1" x14ac:dyDescent="0.35">
      <c r="A34" s="64">
        <v>27</v>
      </c>
      <c r="B34" s="65" t="s">
        <v>593</v>
      </c>
      <c r="C34" s="66">
        <v>42278</v>
      </c>
      <c r="D34" s="66">
        <v>44866</v>
      </c>
      <c r="E34" s="72">
        <v>1.6299999999999999E-2</v>
      </c>
      <c r="F34" s="68">
        <v>14450000</v>
      </c>
      <c r="G34" s="68">
        <v>1743073</v>
      </c>
      <c r="H34" s="68">
        <f>79000+48221.99</f>
        <v>127221.98999999999</v>
      </c>
      <c r="I34" s="59">
        <f t="shared" si="0"/>
        <v>16065851.01</v>
      </c>
      <c r="J34" s="68">
        <f t="shared" si="1"/>
        <v>17936146</v>
      </c>
      <c r="K34" s="60">
        <f t="shared" si="2"/>
        <v>1.2412557785467129</v>
      </c>
      <c r="L34" s="68">
        <v>9775000</v>
      </c>
      <c r="M34" s="59">
        <v>1429894.18</v>
      </c>
      <c r="N34" s="68">
        <f t="shared" si="3"/>
        <v>1774864.4136353135</v>
      </c>
      <c r="O34" s="69">
        <f>N34/N41</f>
        <v>6.3309425160011526E-4</v>
      </c>
      <c r="P34" s="70">
        <f t="shared" si="4"/>
        <v>1.6299999999999999E-2</v>
      </c>
      <c r="Q34" s="71">
        <f t="shared" si="5"/>
        <v>1.0319436301081878E-5</v>
      </c>
    </row>
    <row r="35" spans="1:17" ht="45" customHeight="1" x14ac:dyDescent="0.35">
      <c r="A35" s="64">
        <v>28</v>
      </c>
      <c r="B35" s="65" t="s">
        <v>594</v>
      </c>
      <c r="C35" s="74">
        <v>42234</v>
      </c>
      <c r="D35" s="66">
        <v>49994</v>
      </c>
      <c r="E35" s="72">
        <v>3.0339999999999999E-2</v>
      </c>
      <c r="F35" s="68">
        <v>249145000</v>
      </c>
      <c r="G35" s="68">
        <v>35224031.100000001</v>
      </c>
      <c r="H35" s="68">
        <f>870000+1091324.89</f>
        <v>1961324.89</v>
      </c>
      <c r="I35" s="59">
        <f t="shared" si="0"/>
        <v>282407706.21000004</v>
      </c>
      <c r="J35" s="68">
        <f t="shared" si="1"/>
        <v>319593062.20000005</v>
      </c>
      <c r="K35" s="60">
        <f t="shared" si="2"/>
        <v>1.2827592855566037</v>
      </c>
      <c r="L35" s="68">
        <v>245535000</v>
      </c>
      <c r="M35" s="59">
        <v>245535000</v>
      </c>
      <c r="N35" s="68">
        <f t="shared" si="3"/>
        <v>314962301.17914069</v>
      </c>
      <c r="O35" s="69">
        <f>N35/N41</f>
        <v>0.1123470732836664</v>
      </c>
      <c r="P35" s="70">
        <f t="shared" si="4"/>
        <v>3.0339999999999999E-2</v>
      </c>
      <c r="Q35" s="71">
        <f t="shared" si="5"/>
        <v>3.4086102034264383E-3</v>
      </c>
    </row>
    <row r="36" spans="1:17" ht="48" customHeight="1" x14ac:dyDescent="0.35">
      <c r="A36" s="64">
        <v>29</v>
      </c>
      <c r="B36" s="65" t="s">
        <v>595</v>
      </c>
      <c r="C36" s="66">
        <v>42234</v>
      </c>
      <c r="D36" s="66">
        <v>44331</v>
      </c>
      <c r="E36" s="72">
        <v>3.0339999999999999E-2</v>
      </c>
      <c r="F36" s="68">
        <v>40000000</v>
      </c>
      <c r="G36" s="68">
        <v>0</v>
      </c>
      <c r="H36" s="68">
        <f>158604.38+220000</f>
        <v>378604.38</v>
      </c>
      <c r="I36" s="59">
        <f t="shared" si="0"/>
        <v>39621395.619999997</v>
      </c>
      <c r="J36" s="68">
        <f t="shared" si="1"/>
        <v>40000000</v>
      </c>
      <c r="K36" s="60">
        <f t="shared" si="2"/>
        <v>1</v>
      </c>
      <c r="L36" s="68">
        <v>32625000</v>
      </c>
      <c r="M36" s="59">
        <v>32625000</v>
      </c>
      <c r="N36" s="68">
        <f t="shared" si="3"/>
        <v>32625000</v>
      </c>
      <c r="O36" s="69">
        <f>N36/N41</f>
        <v>1.1637339618606912E-2</v>
      </c>
      <c r="P36" s="70">
        <f t="shared" si="4"/>
        <v>3.0339999999999999E-2</v>
      </c>
      <c r="Q36" s="71">
        <f t="shared" si="5"/>
        <v>3.5307688402853372E-4</v>
      </c>
    </row>
    <row r="37" spans="1:17" ht="50.25" customHeight="1" x14ac:dyDescent="0.35">
      <c r="A37" s="64">
        <v>30</v>
      </c>
      <c r="B37" s="65" t="s">
        <v>596</v>
      </c>
      <c r="C37" s="66">
        <v>42522</v>
      </c>
      <c r="D37" s="66">
        <v>53281</v>
      </c>
      <c r="E37" s="67">
        <v>3.3000000000000002E-2</v>
      </c>
      <c r="F37" s="68">
        <v>247770000</v>
      </c>
      <c r="G37" s="68">
        <v>58670939</v>
      </c>
      <c r="H37" s="68">
        <f>824333.54+1115439.43</f>
        <v>1939772.97</v>
      </c>
      <c r="I37" s="59">
        <f t="shared" si="0"/>
        <v>304501166.02999997</v>
      </c>
      <c r="J37" s="68">
        <f t="shared" si="1"/>
        <v>365111878</v>
      </c>
      <c r="K37" s="60">
        <f t="shared" si="2"/>
        <v>1.4735919522137466</v>
      </c>
      <c r="L37" s="68">
        <v>247770000</v>
      </c>
      <c r="M37" s="59">
        <v>247770000</v>
      </c>
      <c r="N37" s="68">
        <f t="shared" si="3"/>
        <v>365111878</v>
      </c>
      <c r="O37" s="69">
        <f>N37/N41</f>
        <v>0.13023543059228732</v>
      </c>
      <c r="P37" s="70">
        <f t="shared" si="4"/>
        <v>3.3000000000000002E-2</v>
      </c>
      <c r="Q37" s="71">
        <f t="shared" si="5"/>
        <v>4.2977692095454816E-3</v>
      </c>
    </row>
    <row r="38" spans="1:17" ht="56.25" customHeight="1" x14ac:dyDescent="0.35">
      <c r="A38" s="64">
        <v>31</v>
      </c>
      <c r="B38" s="65" t="s">
        <v>597</v>
      </c>
      <c r="C38" s="66">
        <v>42641</v>
      </c>
      <c r="D38" s="66">
        <v>49994</v>
      </c>
      <c r="E38" s="67">
        <v>1.6500000000000001E-2</v>
      </c>
      <c r="F38" s="68">
        <v>20430000</v>
      </c>
      <c r="G38" s="68">
        <v>0</v>
      </c>
      <c r="H38" s="68">
        <v>102497.5</v>
      </c>
      <c r="I38" s="59">
        <f t="shared" si="0"/>
        <v>20327502.5</v>
      </c>
      <c r="J38" s="68">
        <f t="shared" si="1"/>
        <v>20430000</v>
      </c>
      <c r="K38" s="60">
        <f t="shared" si="2"/>
        <v>1</v>
      </c>
      <c r="L38" s="68">
        <v>19510000</v>
      </c>
      <c r="M38" s="59">
        <v>19510000</v>
      </c>
      <c r="N38" s="68">
        <f t="shared" si="3"/>
        <v>19510000</v>
      </c>
      <c r="O38" s="69">
        <f>N38/N41</f>
        <v>6.9592182669431677E-3</v>
      </c>
      <c r="P38" s="70">
        <f t="shared" si="4"/>
        <v>1.6500000000000001E-2</v>
      </c>
      <c r="Q38" s="71">
        <f t="shared" si="5"/>
        <v>1.1482710140456227E-4</v>
      </c>
    </row>
    <row r="39" spans="1:17" ht="45.75" customHeight="1" x14ac:dyDescent="0.35">
      <c r="A39" s="64">
        <v>32</v>
      </c>
      <c r="B39" s="65" t="s">
        <v>598</v>
      </c>
      <c r="C39" s="66">
        <v>42969</v>
      </c>
      <c r="D39" s="66">
        <v>53646</v>
      </c>
      <c r="E39" s="67">
        <v>3.15E-2</v>
      </c>
      <c r="F39" s="68">
        <v>311100000</v>
      </c>
      <c r="G39" s="68">
        <v>62394185.950000003</v>
      </c>
      <c r="H39" s="68">
        <f>895051.38+1306749.88</f>
        <v>2201801.2599999998</v>
      </c>
      <c r="I39" s="59">
        <f t="shared" si="0"/>
        <v>371292384.69</v>
      </c>
      <c r="J39" s="68">
        <f t="shared" si="1"/>
        <v>435888371.89999998</v>
      </c>
      <c r="K39" s="60">
        <f t="shared" si="2"/>
        <v>1.401119806814529</v>
      </c>
      <c r="L39" s="68">
        <v>311100000</v>
      </c>
      <c r="M39" s="59">
        <v>311100000</v>
      </c>
      <c r="N39" s="68">
        <f t="shared" si="3"/>
        <v>435888371.89999998</v>
      </c>
      <c r="O39" s="69">
        <f>N39/N41</f>
        <v>0.15548141056251136</v>
      </c>
      <c r="P39" s="70">
        <f t="shared" si="4"/>
        <v>3.15E-2</v>
      </c>
      <c r="Q39" s="71">
        <f t="shared" si="5"/>
        <v>4.8976644327191074E-3</v>
      </c>
    </row>
    <row r="40" spans="1:17" ht="43.5" customHeight="1" x14ac:dyDescent="0.35">
      <c r="A40" s="64">
        <v>33</v>
      </c>
      <c r="B40" s="65" t="s">
        <v>599</v>
      </c>
      <c r="C40" s="66">
        <v>43006</v>
      </c>
      <c r="D40" s="66">
        <v>50359</v>
      </c>
      <c r="E40" s="72">
        <v>1.8200000000000001E-2</v>
      </c>
      <c r="F40" s="68">
        <v>45175000</v>
      </c>
      <c r="G40" s="68">
        <v>0</v>
      </c>
      <c r="H40" s="68">
        <v>94881.25</v>
      </c>
      <c r="I40" s="59">
        <f t="shared" si="0"/>
        <v>45080118.75</v>
      </c>
      <c r="J40" s="68">
        <f t="shared" si="1"/>
        <v>45175000</v>
      </c>
      <c r="K40" s="60">
        <f t="shared" si="2"/>
        <v>1</v>
      </c>
      <c r="L40" s="68">
        <v>45175000</v>
      </c>
      <c r="M40" s="59">
        <v>45175000</v>
      </c>
      <c r="N40" s="68">
        <f t="shared" si="3"/>
        <v>45175000</v>
      </c>
      <c r="O40" s="69">
        <f>N40/N41</f>
        <v>1.6113925433580607E-2</v>
      </c>
      <c r="P40" s="70">
        <f t="shared" si="4"/>
        <v>1.8200000000000001E-2</v>
      </c>
      <c r="Q40" s="71">
        <f t="shared" si="5"/>
        <v>2.9327344289116703E-4</v>
      </c>
    </row>
    <row r="41" spans="1:17" ht="15" thickBot="1" x14ac:dyDescent="0.4">
      <c r="A41" s="64">
        <v>34</v>
      </c>
      <c r="B41" s="75"/>
      <c r="C41" s="76"/>
      <c r="D41" s="76"/>
      <c r="E41" s="76"/>
      <c r="F41" s="77">
        <f t="shared" ref="F41:J41" si="6">SUM(F8:F40)</f>
        <v>3603838137.25</v>
      </c>
      <c r="G41" s="77">
        <f t="shared" si="6"/>
        <v>350801956.333</v>
      </c>
      <c r="H41" s="77">
        <f t="shared" si="6"/>
        <v>48644529.010000005</v>
      </c>
      <c r="I41" s="78">
        <f t="shared" si="6"/>
        <v>3905995564.5729995</v>
      </c>
      <c r="J41" s="77">
        <f t="shared" si="6"/>
        <v>4305442049.9160004</v>
      </c>
      <c r="K41" s="79"/>
      <c r="L41" s="77">
        <f>SUM(L8:L40)</f>
        <v>2524564000</v>
      </c>
      <c r="M41" s="78">
        <f>SUM(M8:M40)</f>
        <v>2244361356.9700003</v>
      </c>
      <c r="N41" s="77">
        <f>SUM(N8:N40)</f>
        <v>2803475800.2452703</v>
      </c>
      <c r="O41" s="80">
        <f>SUM(O8:O40)</f>
        <v>1.0000000000000002</v>
      </c>
      <c r="P41" s="81"/>
      <c r="Q41" s="81"/>
    </row>
    <row r="42" spans="1:17" ht="15" thickTop="1" x14ac:dyDescent="0.35">
      <c r="A42" s="82">
        <v>35</v>
      </c>
      <c r="B42" s="83"/>
      <c r="C42" s="84"/>
      <c r="D42" s="84"/>
      <c r="E42" s="84"/>
      <c r="F42" s="85"/>
      <c r="G42" s="86"/>
      <c r="H42" s="85"/>
      <c r="I42" s="87"/>
      <c r="J42" s="85"/>
      <c r="K42" s="88"/>
      <c r="L42" s="85"/>
      <c r="M42" s="87"/>
      <c r="N42" s="85"/>
      <c r="O42" s="85"/>
      <c r="P42" s="85"/>
      <c r="Q42" s="85"/>
    </row>
  </sheetData>
  <mergeCells count="1">
    <mergeCell ref="A3:M3"/>
  </mergeCells>
  <pageMargins left="0.7" right="0.7" top="0.75" bottom="0.75" header="0.3" footer="0.3"/>
  <pageSetup scale="56" fitToHeight="0" orientation="landscape" r:id="rId1"/>
  <headerFooter>
    <oddFooter>&amp;R&amp;A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6E5BD-F029-4C84-8DC6-47C0DA77452E}">
  <sheetPr>
    <pageSetUpPr fitToPage="1"/>
  </sheetPr>
  <dimension ref="A1:M20"/>
  <sheetViews>
    <sheetView tabSelected="1" zoomScaleNormal="100" workbookViewId="0">
      <selection activeCell="A4" sqref="A4"/>
    </sheetView>
  </sheetViews>
  <sheetFormatPr defaultRowHeight="14.5" x14ac:dyDescent="0.35"/>
  <cols>
    <col min="2" max="2" width="13.54296875" bestFit="1" customWidth="1"/>
    <col min="3" max="3" width="14" customWidth="1"/>
    <col min="4" max="4" width="17.453125" customWidth="1"/>
    <col min="5" max="5" width="47.1796875" customWidth="1"/>
  </cols>
  <sheetData>
    <row r="1" spans="1:13" x14ac:dyDescent="0.35">
      <c r="A1" s="1" t="s">
        <v>0</v>
      </c>
    </row>
    <row r="2" spans="1:13" x14ac:dyDescent="0.35">
      <c r="A2" t="s">
        <v>1</v>
      </c>
    </row>
    <row r="3" spans="1:13" ht="15.75" customHeight="1" x14ac:dyDescent="0.35">
      <c r="A3" s="386" t="s">
        <v>6</v>
      </c>
      <c r="B3" s="386"/>
      <c r="C3" s="386"/>
      <c r="D3" s="386"/>
      <c r="E3" s="386"/>
      <c r="F3" s="386"/>
      <c r="G3" s="386"/>
      <c r="H3" s="386"/>
      <c r="I3" s="386"/>
      <c r="J3" s="386"/>
      <c r="K3" s="386"/>
      <c r="L3" s="386"/>
      <c r="M3" s="386"/>
    </row>
    <row r="4" spans="1:13" x14ac:dyDescent="0.35">
      <c r="A4" s="16" t="s">
        <v>721</v>
      </c>
    </row>
    <row r="6" spans="1:13" x14ac:dyDescent="0.35">
      <c r="B6" s="89" t="s">
        <v>497</v>
      </c>
      <c r="C6" s="89" t="s">
        <v>498</v>
      </c>
      <c r="D6" s="89" t="s">
        <v>499</v>
      </c>
      <c r="E6" s="89" t="s">
        <v>500</v>
      </c>
    </row>
    <row r="7" spans="1:13" x14ac:dyDescent="0.35">
      <c r="A7" s="398" t="s">
        <v>505</v>
      </c>
      <c r="B7" s="398" t="s">
        <v>600</v>
      </c>
      <c r="C7" s="398" t="s">
        <v>601</v>
      </c>
      <c r="D7" s="398" t="s">
        <v>602</v>
      </c>
      <c r="E7" s="398" t="s">
        <v>508</v>
      </c>
    </row>
    <row r="8" spans="1:13" x14ac:dyDescent="0.35">
      <c r="A8" s="398"/>
      <c r="B8" s="398"/>
      <c r="C8" s="398"/>
      <c r="D8" s="398"/>
      <c r="E8" s="398"/>
    </row>
    <row r="9" spans="1:13" x14ac:dyDescent="0.35">
      <c r="A9" s="90">
        <v>1</v>
      </c>
      <c r="B9" s="90" t="s">
        <v>603</v>
      </c>
      <c r="C9" s="91">
        <v>64171070</v>
      </c>
      <c r="D9" s="91">
        <v>82023762</v>
      </c>
      <c r="E9" s="92" t="s">
        <v>604</v>
      </c>
    </row>
    <row r="10" spans="1:13" x14ac:dyDescent="0.35">
      <c r="A10" s="93">
        <v>2</v>
      </c>
      <c r="B10" s="93">
        <v>2019</v>
      </c>
      <c r="C10" s="42">
        <v>82512462</v>
      </c>
      <c r="D10" s="42">
        <v>102816943</v>
      </c>
      <c r="E10" s="94" t="s">
        <v>604</v>
      </c>
    </row>
    <row r="11" spans="1:13" x14ac:dyDescent="0.35">
      <c r="A11" s="93">
        <v>3</v>
      </c>
      <c r="B11" s="93">
        <v>2020</v>
      </c>
      <c r="C11" s="42">
        <v>114096391</v>
      </c>
      <c r="D11" s="42">
        <v>125313557</v>
      </c>
      <c r="E11" s="94" t="s">
        <v>604</v>
      </c>
    </row>
    <row r="12" spans="1:13" x14ac:dyDescent="0.35">
      <c r="A12" s="93">
        <v>4</v>
      </c>
      <c r="B12" s="93">
        <v>2021</v>
      </c>
      <c r="C12" s="42">
        <v>95133324</v>
      </c>
      <c r="D12" s="42">
        <v>98103001</v>
      </c>
      <c r="E12" s="94" t="s">
        <v>604</v>
      </c>
    </row>
    <row r="13" spans="1:13" ht="15" thickBot="1" x14ac:dyDescent="0.4">
      <c r="A13" s="93">
        <v>5</v>
      </c>
      <c r="B13" s="95" t="s">
        <v>512</v>
      </c>
      <c r="C13" s="96">
        <f>SUM(C9:C12)</f>
        <v>355913247</v>
      </c>
      <c r="D13" s="96">
        <f>SUM(D9:D12)</f>
        <v>408257263</v>
      </c>
      <c r="E13" s="94"/>
    </row>
    <row r="14" spans="1:13" ht="15" thickTop="1" x14ac:dyDescent="0.35">
      <c r="A14" s="97"/>
      <c r="B14" s="97"/>
      <c r="C14" s="97"/>
      <c r="D14" s="97"/>
      <c r="E14" s="97"/>
    </row>
    <row r="17" spans="1:5" x14ac:dyDescent="0.35">
      <c r="A17" s="397" t="s">
        <v>605</v>
      </c>
      <c r="B17" s="397"/>
      <c r="C17" s="397"/>
      <c r="D17" s="397"/>
      <c r="E17" s="397"/>
    </row>
    <row r="18" spans="1:5" x14ac:dyDescent="0.35">
      <c r="A18" s="397"/>
      <c r="B18" s="397"/>
      <c r="C18" s="397"/>
      <c r="D18" s="397"/>
      <c r="E18" s="397"/>
    </row>
    <row r="19" spans="1:5" x14ac:dyDescent="0.35">
      <c r="A19" s="397"/>
      <c r="B19" s="397"/>
      <c r="C19" s="397"/>
      <c r="D19" s="397"/>
      <c r="E19" s="397"/>
    </row>
    <row r="20" spans="1:5" ht="84" customHeight="1" x14ac:dyDescent="0.35">
      <c r="A20" s="397"/>
      <c r="B20" s="397"/>
      <c r="C20" s="397"/>
      <c r="D20" s="397"/>
      <c r="E20" s="397"/>
    </row>
  </sheetData>
  <mergeCells count="7">
    <mergeCell ref="A17:E20"/>
    <mergeCell ref="A3:M3"/>
    <mergeCell ref="A7:A8"/>
    <mergeCell ref="B7:B8"/>
    <mergeCell ref="C7:C8"/>
    <mergeCell ref="D7:D8"/>
    <mergeCell ref="E7:E8"/>
  </mergeCells>
  <pageMargins left="0.7" right="0.7" top="0.75" bottom="0.75" header="0.3" footer="0.3"/>
  <pageSetup scale="71" fitToHeight="0" orientation="landscape" r:id="rId1"/>
  <headerFooter>
    <oddFooter>&amp;R&amp;A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87614-AFA8-4F60-AD0E-46233411E19A}">
  <dimension ref="A1:M5"/>
  <sheetViews>
    <sheetView zoomScaleNormal="100" workbookViewId="0">
      <selection activeCell="A4" sqref="A4"/>
    </sheetView>
  </sheetViews>
  <sheetFormatPr defaultRowHeight="14.5" x14ac:dyDescent="0.35"/>
  <sheetData>
    <row r="1" spans="1:13" x14ac:dyDescent="0.35">
      <c r="A1" s="1" t="s">
        <v>0</v>
      </c>
    </row>
    <row r="2" spans="1:13" x14ac:dyDescent="0.35">
      <c r="A2" t="s">
        <v>1</v>
      </c>
    </row>
    <row r="3" spans="1:13" ht="31.5" customHeight="1" x14ac:dyDescent="0.35">
      <c r="A3" s="386" t="s">
        <v>7</v>
      </c>
      <c r="B3" s="386"/>
      <c r="C3" s="386"/>
      <c r="D3" s="386"/>
      <c r="E3" s="386"/>
      <c r="F3" s="386"/>
      <c r="G3" s="386"/>
      <c r="H3" s="386"/>
      <c r="I3" s="386"/>
      <c r="J3" s="386"/>
      <c r="K3" s="386"/>
      <c r="L3" s="386"/>
      <c r="M3" s="386"/>
    </row>
    <row r="5" spans="1:13" ht="66.5" customHeight="1" x14ac:dyDescent="0.35">
      <c r="A5" s="399" t="s">
        <v>1063</v>
      </c>
      <c r="B5" s="399"/>
      <c r="C5" s="399"/>
      <c r="D5" s="399"/>
      <c r="E5" s="399"/>
      <c r="F5" s="399"/>
      <c r="G5" s="399"/>
      <c r="H5" s="399"/>
      <c r="I5" s="399"/>
      <c r="J5" s="399"/>
      <c r="K5" s="399"/>
      <c r="L5" s="399"/>
      <c r="M5" s="399"/>
    </row>
  </sheetData>
  <mergeCells count="2">
    <mergeCell ref="A3:M3"/>
    <mergeCell ref="A5:M5"/>
  </mergeCells>
  <pageMargins left="0.7" right="0.7" top="0.75" bottom="0.75" header="0.3" footer="0.3"/>
  <pageSetup orientation="landscape" r:id="rId1"/>
  <headerFooter>
    <oddFooter>&amp;R&amp;A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BF391-C97D-4F92-BC9C-DA9E7F296221}">
  <sheetPr>
    <pageSetUpPr fitToPage="1"/>
  </sheetPr>
  <dimension ref="A1:M34"/>
  <sheetViews>
    <sheetView zoomScaleNormal="100" workbookViewId="0">
      <selection activeCell="A4" sqref="A4"/>
    </sheetView>
  </sheetViews>
  <sheetFormatPr defaultRowHeight="14.5" x14ac:dyDescent="0.35"/>
  <cols>
    <col min="2" max="2" width="42.26953125" customWidth="1"/>
    <col min="3" max="3" width="40.26953125" customWidth="1"/>
    <col min="4" max="5" width="11.54296875" bestFit="1" customWidth="1"/>
  </cols>
  <sheetData>
    <row r="1" spans="1:13" x14ac:dyDescent="0.35">
      <c r="A1" s="1" t="s">
        <v>0</v>
      </c>
    </row>
    <row r="2" spans="1:13" x14ac:dyDescent="0.35">
      <c r="A2" t="s">
        <v>1</v>
      </c>
    </row>
    <row r="3" spans="1:13" ht="31.5" customHeight="1" x14ac:dyDescent="0.35">
      <c r="A3" s="386" t="s">
        <v>8</v>
      </c>
      <c r="B3" s="386"/>
      <c r="C3" s="386"/>
      <c r="D3" s="386"/>
      <c r="E3" s="386"/>
      <c r="F3" s="15"/>
      <c r="G3" s="15"/>
      <c r="H3" s="15"/>
      <c r="I3" s="15"/>
      <c r="J3" s="15"/>
      <c r="K3" s="15"/>
      <c r="L3" s="15"/>
      <c r="M3" s="15"/>
    </row>
    <row r="4" spans="1:13" x14ac:dyDescent="0.35">
      <c r="A4" s="16" t="s">
        <v>715</v>
      </c>
    </row>
    <row r="6" spans="1:13" x14ac:dyDescent="0.35">
      <c r="B6" s="89" t="s">
        <v>497</v>
      </c>
      <c r="C6" s="89" t="s">
        <v>498</v>
      </c>
      <c r="D6" s="89" t="s">
        <v>499</v>
      </c>
      <c r="E6" s="89" t="s">
        <v>500</v>
      </c>
    </row>
    <row r="7" spans="1:13" x14ac:dyDescent="0.35">
      <c r="A7" s="406" t="s">
        <v>505</v>
      </c>
      <c r="B7" s="408" t="s">
        <v>551</v>
      </c>
      <c r="C7" s="409"/>
      <c r="D7" s="409"/>
      <c r="E7" s="410"/>
    </row>
    <row r="8" spans="1:13" ht="2.25" customHeight="1" x14ac:dyDescent="0.35">
      <c r="A8" s="407"/>
      <c r="B8" s="411"/>
      <c r="C8" s="401"/>
      <c r="D8" s="401"/>
      <c r="E8" s="412"/>
    </row>
    <row r="9" spans="1:13" x14ac:dyDescent="0.35">
      <c r="A9" s="90">
        <v>1</v>
      </c>
      <c r="B9" s="98" t="s">
        <v>606</v>
      </c>
      <c r="C9" s="99"/>
      <c r="D9" s="99"/>
      <c r="E9" s="100"/>
    </row>
    <row r="10" spans="1:13" x14ac:dyDescent="0.35">
      <c r="A10" s="93">
        <v>2</v>
      </c>
      <c r="B10" s="101" t="s">
        <v>607</v>
      </c>
      <c r="C10" s="102"/>
      <c r="D10" s="102"/>
      <c r="E10" s="103"/>
    </row>
    <row r="11" spans="1:13" x14ac:dyDescent="0.35">
      <c r="A11" s="93">
        <v>3</v>
      </c>
      <c r="B11" s="101"/>
      <c r="C11" s="102"/>
      <c r="D11" s="102"/>
      <c r="E11" s="103"/>
    </row>
    <row r="12" spans="1:13" x14ac:dyDescent="0.35">
      <c r="A12" s="93">
        <v>4</v>
      </c>
      <c r="B12" s="104" t="s">
        <v>608</v>
      </c>
      <c r="C12" s="102"/>
      <c r="D12" s="102"/>
      <c r="E12" s="103"/>
    </row>
    <row r="13" spans="1:13" x14ac:dyDescent="0.35">
      <c r="A13" s="93">
        <v>5</v>
      </c>
      <c r="B13" s="104" t="s">
        <v>609</v>
      </c>
      <c r="C13" s="102"/>
      <c r="D13" s="102"/>
      <c r="E13" s="103"/>
    </row>
    <row r="14" spans="1:13" x14ac:dyDescent="0.35">
      <c r="A14" s="93">
        <v>6</v>
      </c>
      <c r="B14" s="104" t="s">
        <v>610</v>
      </c>
      <c r="C14" s="102"/>
      <c r="D14" s="102"/>
      <c r="E14" s="103"/>
    </row>
    <row r="15" spans="1:13" x14ac:dyDescent="0.35">
      <c r="A15" s="93">
        <v>7</v>
      </c>
      <c r="B15" s="101"/>
      <c r="C15" s="102"/>
      <c r="D15" s="102"/>
      <c r="E15" s="103"/>
    </row>
    <row r="16" spans="1:13" x14ac:dyDescent="0.35">
      <c r="A16" s="93">
        <v>9</v>
      </c>
      <c r="B16" s="413" t="s">
        <v>611</v>
      </c>
      <c r="C16" s="414"/>
      <c r="D16" s="414"/>
      <c r="E16" s="415"/>
    </row>
    <row r="17" spans="1:5" x14ac:dyDescent="0.35">
      <c r="A17" s="93">
        <v>10</v>
      </c>
      <c r="B17" s="101" t="s">
        <v>612</v>
      </c>
      <c r="C17" s="102"/>
      <c r="D17" s="102"/>
      <c r="E17" s="103"/>
    </row>
    <row r="18" spans="1:5" x14ac:dyDescent="0.35">
      <c r="A18" s="93">
        <v>11</v>
      </c>
      <c r="B18" s="101"/>
      <c r="C18" s="102"/>
      <c r="D18" s="102"/>
      <c r="E18" s="103"/>
    </row>
    <row r="19" spans="1:5" ht="29" x14ac:dyDescent="0.35">
      <c r="A19" s="93">
        <v>12</v>
      </c>
      <c r="B19" s="116" t="s">
        <v>613</v>
      </c>
      <c r="C19" s="105" t="s">
        <v>614</v>
      </c>
      <c r="D19" s="106">
        <f>+C25+C26</f>
        <v>2338283</v>
      </c>
      <c r="E19" s="103"/>
    </row>
    <row r="20" spans="1:5" x14ac:dyDescent="0.35">
      <c r="A20" s="93">
        <v>13</v>
      </c>
      <c r="B20" s="101"/>
      <c r="C20" s="105" t="s">
        <v>615</v>
      </c>
      <c r="D20" s="106">
        <f>+D25+D26</f>
        <v>2438320</v>
      </c>
      <c r="E20" s="103"/>
    </row>
    <row r="21" spans="1:5" x14ac:dyDescent="0.35">
      <c r="A21" s="93">
        <v>14</v>
      </c>
      <c r="B21" s="101"/>
      <c r="C21" s="105" t="s">
        <v>616</v>
      </c>
      <c r="D21" s="106">
        <f>+E25+E26</f>
        <v>3262220</v>
      </c>
      <c r="E21" s="103"/>
    </row>
    <row r="22" spans="1:5" x14ac:dyDescent="0.35">
      <c r="A22" s="93">
        <v>15</v>
      </c>
      <c r="B22" s="101"/>
      <c r="C22" s="102"/>
      <c r="D22" s="102"/>
      <c r="E22" s="103"/>
    </row>
    <row r="23" spans="1:5" x14ac:dyDescent="0.35">
      <c r="A23" s="93">
        <v>16</v>
      </c>
      <c r="B23" s="101"/>
      <c r="C23" s="400" t="s">
        <v>617</v>
      </c>
      <c r="D23" s="402" t="s">
        <v>618</v>
      </c>
      <c r="E23" s="404" t="s">
        <v>619</v>
      </c>
    </row>
    <row r="24" spans="1:5" x14ac:dyDescent="0.35">
      <c r="A24" s="93">
        <v>17</v>
      </c>
      <c r="B24" s="107" t="s">
        <v>620</v>
      </c>
      <c r="C24" s="401" t="s">
        <v>621</v>
      </c>
      <c r="D24" s="403"/>
      <c r="E24" s="405"/>
    </row>
    <row r="25" spans="1:5" x14ac:dyDescent="0.35">
      <c r="A25" s="93">
        <v>18</v>
      </c>
      <c r="B25" s="104" t="s">
        <v>622</v>
      </c>
      <c r="C25" s="108">
        <v>1458156</v>
      </c>
      <c r="D25" s="108">
        <v>1512776</v>
      </c>
      <c r="E25" s="109">
        <v>2182218</v>
      </c>
    </row>
    <row r="26" spans="1:5" x14ac:dyDescent="0.35">
      <c r="A26" s="93">
        <v>19</v>
      </c>
      <c r="B26" s="104" t="s">
        <v>623</v>
      </c>
      <c r="C26" s="108">
        <v>880127</v>
      </c>
      <c r="D26" s="108">
        <v>925544</v>
      </c>
      <c r="E26" s="109">
        <v>1080002</v>
      </c>
    </row>
    <row r="27" spans="1:5" ht="15" thickBot="1" x14ac:dyDescent="0.4">
      <c r="A27" s="93">
        <v>20</v>
      </c>
      <c r="B27" s="107" t="s">
        <v>624</v>
      </c>
      <c r="C27" s="110">
        <f>SUM(C25:C26)</f>
        <v>2338283</v>
      </c>
      <c r="D27" s="110">
        <f>SUM(D25:D26)</f>
        <v>2438320</v>
      </c>
      <c r="E27" s="111">
        <f>SUM(E25:E26)</f>
        <v>3262220</v>
      </c>
    </row>
    <row r="28" spans="1:5" ht="15" thickTop="1" x14ac:dyDescent="0.35">
      <c r="A28" s="93">
        <v>21</v>
      </c>
      <c r="B28" s="104"/>
      <c r="C28" s="102"/>
      <c r="D28" s="102"/>
      <c r="E28" s="103"/>
    </row>
    <row r="29" spans="1:5" x14ac:dyDescent="0.35">
      <c r="A29" s="93">
        <v>22</v>
      </c>
      <c r="B29" s="104"/>
      <c r="C29" s="400" t="s">
        <v>617</v>
      </c>
      <c r="D29" s="402" t="s">
        <v>618</v>
      </c>
      <c r="E29" s="404" t="s">
        <v>619</v>
      </c>
    </row>
    <row r="30" spans="1:5" x14ac:dyDescent="0.35">
      <c r="A30" s="93">
        <v>23</v>
      </c>
      <c r="B30" s="101" t="s">
        <v>625</v>
      </c>
      <c r="C30" s="401" t="s">
        <v>621</v>
      </c>
      <c r="D30" s="403"/>
      <c r="E30" s="405"/>
    </row>
    <row r="31" spans="1:5" x14ac:dyDescent="0.35">
      <c r="A31" s="93">
        <v>24</v>
      </c>
      <c r="B31" s="104" t="s">
        <v>622</v>
      </c>
      <c r="C31" s="108">
        <v>666957</v>
      </c>
      <c r="D31" s="108">
        <v>296794</v>
      </c>
      <c r="E31" s="109">
        <v>1345772.3</v>
      </c>
    </row>
    <row r="32" spans="1:5" x14ac:dyDescent="0.35">
      <c r="A32" s="93">
        <v>25</v>
      </c>
      <c r="B32" s="104" t="s">
        <v>623</v>
      </c>
      <c r="C32" s="108">
        <v>423601</v>
      </c>
      <c r="D32" s="108">
        <v>518350</v>
      </c>
      <c r="E32" s="109">
        <v>854226.24</v>
      </c>
    </row>
    <row r="33" spans="1:5" ht="29.5" thickBot="1" x14ac:dyDescent="0.4">
      <c r="A33" s="93">
        <v>26</v>
      </c>
      <c r="B33" s="117" t="s">
        <v>626</v>
      </c>
      <c r="C33" s="110">
        <f>SUM(C31:C32)</f>
        <v>1090558</v>
      </c>
      <c r="D33" s="110">
        <f>SUM(D31:D32)</f>
        <v>815144</v>
      </c>
      <c r="E33" s="111">
        <f>SUM(E31:E32)</f>
        <v>2199998.54</v>
      </c>
    </row>
    <row r="34" spans="1:5" ht="15" thickTop="1" x14ac:dyDescent="0.35">
      <c r="A34" s="112">
        <v>27</v>
      </c>
      <c r="B34" s="113"/>
      <c r="C34" s="114"/>
      <c r="D34" s="114"/>
      <c r="E34" s="115"/>
    </row>
  </sheetData>
  <mergeCells count="10">
    <mergeCell ref="C29:C30"/>
    <mergeCell ref="D29:D30"/>
    <mergeCell ref="E29:E30"/>
    <mergeCell ref="A3:E3"/>
    <mergeCell ref="A7:A8"/>
    <mergeCell ref="B7:E8"/>
    <mergeCell ref="B16:E16"/>
    <mergeCell ref="C23:C24"/>
    <mergeCell ref="D23:D24"/>
    <mergeCell ref="E23:E24"/>
  </mergeCells>
  <pageMargins left="0.7" right="0.7" top="0.75" bottom="0.75" header="0.3" footer="0.3"/>
  <pageSetup scale="94" orientation="landscape" r:id="rId1"/>
  <headerFooter>
    <oddFooter>&amp;R&amp;A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30330-23CF-47D8-8DE4-64EE6882AD9B}">
  <dimension ref="A1:M37"/>
  <sheetViews>
    <sheetView zoomScaleNormal="100" workbookViewId="0">
      <selection activeCell="A4" sqref="A4"/>
    </sheetView>
  </sheetViews>
  <sheetFormatPr defaultRowHeight="14.5" x14ac:dyDescent="0.35"/>
  <cols>
    <col min="3" max="3" width="44" customWidth="1"/>
    <col min="4" max="4" width="10.7265625" customWidth="1"/>
    <col min="6" max="6" width="12" customWidth="1"/>
    <col min="7" max="7" width="12.453125" customWidth="1"/>
    <col min="8" max="8" width="10.54296875" customWidth="1"/>
  </cols>
  <sheetData>
    <row r="1" spans="1:13" x14ac:dyDescent="0.35">
      <c r="A1" s="1" t="s">
        <v>0</v>
      </c>
    </row>
    <row r="2" spans="1:13" x14ac:dyDescent="0.35">
      <c r="A2" t="s">
        <v>1</v>
      </c>
    </row>
    <row r="3" spans="1:13" ht="31.5" customHeight="1" x14ac:dyDescent="0.35">
      <c r="A3" s="386" t="s">
        <v>9</v>
      </c>
      <c r="B3" s="386"/>
      <c r="C3" s="386"/>
      <c r="D3" s="386"/>
      <c r="E3" s="386"/>
      <c r="F3" s="386"/>
      <c r="G3" s="386"/>
      <c r="H3" s="386"/>
      <c r="I3" s="15"/>
      <c r="J3" s="15"/>
      <c r="K3" s="15"/>
      <c r="L3" s="15"/>
      <c r="M3" s="15"/>
    </row>
    <row r="4" spans="1:13" x14ac:dyDescent="0.35">
      <c r="A4" s="16" t="s">
        <v>720</v>
      </c>
    </row>
    <row r="6" spans="1:13" x14ac:dyDescent="0.35">
      <c r="A6" s="18"/>
      <c r="B6" s="19" t="s">
        <v>497</v>
      </c>
      <c r="C6" s="19" t="s">
        <v>498</v>
      </c>
      <c r="D6" s="19" t="s">
        <v>499</v>
      </c>
      <c r="E6" s="19" t="s">
        <v>500</v>
      </c>
      <c r="F6" s="19" t="s">
        <v>501</v>
      </c>
      <c r="G6" s="20" t="s">
        <v>502</v>
      </c>
      <c r="H6" s="20" t="s">
        <v>503</v>
      </c>
    </row>
    <row r="7" spans="1:13" x14ac:dyDescent="0.35">
      <c r="A7" s="18"/>
      <c r="B7" s="19"/>
      <c r="C7" s="19"/>
      <c r="D7" s="19"/>
      <c r="E7" s="416" t="s">
        <v>504</v>
      </c>
      <c r="F7" s="417"/>
      <c r="G7" s="417"/>
      <c r="H7" s="418"/>
    </row>
    <row r="8" spans="1:13" ht="43.5" x14ac:dyDescent="0.35">
      <c r="A8" s="19" t="s">
        <v>505</v>
      </c>
      <c r="B8" s="21" t="s">
        <v>506</v>
      </c>
      <c r="C8" s="18" t="s">
        <v>507</v>
      </c>
      <c r="D8" s="21" t="s">
        <v>508</v>
      </c>
      <c r="E8" s="21" t="s">
        <v>509</v>
      </c>
      <c r="F8" s="21" t="s">
        <v>510</v>
      </c>
      <c r="G8" s="22" t="s">
        <v>511</v>
      </c>
      <c r="H8" s="19" t="s">
        <v>512</v>
      </c>
    </row>
    <row r="9" spans="1:13" x14ac:dyDescent="0.35">
      <c r="A9" s="23">
        <v>1</v>
      </c>
      <c r="B9" s="24">
        <v>6632</v>
      </c>
      <c r="C9" s="25" t="s">
        <v>513</v>
      </c>
      <c r="D9" s="26" t="s">
        <v>161</v>
      </c>
      <c r="E9" s="27">
        <v>1750</v>
      </c>
      <c r="F9" s="28">
        <v>1750</v>
      </c>
      <c r="G9" s="29" t="s">
        <v>514</v>
      </c>
      <c r="H9" s="30">
        <f>E9+F9</f>
        <v>3500</v>
      </c>
    </row>
    <row r="10" spans="1:13" x14ac:dyDescent="0.35">
      <c r="A10" s="31">
        <v>2</v>
      </c>
      <c r="B10" s="32">
        <v>6632</v>
      </c>
      <c r="C10" s="33" t="s">
        <v>515</v>
      </c>
      <c r="D10" s="34" t="s">
        <v>161</v>
      </c>
      <c r="E10" s="35">
        <v>300</v>
      </c>
      <c r="F10" s="36">
        <v>0</v>
      </c>
      <c r="G10" s="29" t="s">
        <v>514</v>
      </c>
      <c r="H10" s="37">
        <f t="shared" ref="H10:H35" si="0">E10+F10</f>
        <v>300</v>
      </c>
    </row>
    <row r="11" spans="1:13" x14ac:dyDescent="0.35">
      <c r="A11" s="31">
        <v>3</v>
      </c>
      <c r="B11" s="32">
        <v>6632</v>
      </c>
      <c r="C11" s="33" t="s">
        <v>516</v>
      </c>
      <c r="D11" s="34" t="s">
        <v>161</v>
      </c>
      <c r="E11" s="35">
        <v>0</v>
      </c>
      <c r="F11" s="36">
        <v>100</v>
      </c>
      <c r="G11" s="29" t="s">
        <v>514</v>
      </c>
      <c r="H11" s="37">
        <f t="shared" si="0"/>
        <v>100</v>
      </c>
    </row>
    <row r="12" spans="1:13" x14ac:dyDescent="0.35">
      <c r="A12" s="31">
        <v>4</v>
      </c>
      <c r="B12" s="32">
        <v>6632</v>
      </c>
      <c r="C12" s="33" t="s">
        <v>517</v>
      </c>
      <c r="D12" s="34" t="s">
        <v>161</v>
      </c>
      <c r="E12" s="35">
        <v>97</v>
      </c>
      <c r="F12" s="36">
        <v>98</v>
      </c>
      <c r="G12" s="29" t="s">
        <v>514</v>
      </c>
      <c r="H12" s="37">
        <f t="shared" si="0"/>
        <v>195</v>
      </c>
    </row>
    <row r="13" spans="1:13" x14ac:dyDescent="0.35">
      <c r="A13" s="31">
        <v>5</v>
      </c>
      <c r="B13" s="32">
        <v>6632</v>
      </c>
      <c r="C13" s="33" t="s">
        <v>518</v>
      </c>
      <c r="D13" s="34" t="s">
        <v>161</v>
      </c>
      <c r="E13" s="35">
        <v>180</v>
      </c>
      <c r="F13" s="36">
        <v>0</v>
      </c>
      <c r="G13" s="29" t="s">
        <v>514</v>
      </c>
      <c r="H13" s="37">
        <f t="shared" si="0"/>
        <v>180</v>
      </c>
    </row>
    <row r="14" spans="1:13" x14ac:dyDescent="0.35">
      <c r="A14" s="31">
        <v>6</v>
      </c>
      <c r="B14" s="32">
        <v>6632</v>
      </c>
      <c r="C14" s="33" t="s">
        <v>519</v>
      </c>
      <c r="D14" s="34" t="s">
        <v>161</v>
      </c>
      <c r="E14" s="35">
        <v>16086</v>
      </c>
      <c r="F14" s="36">
        <v>14335</v>
      </c>
      <c r="G14" s="29">
        <f>H14*0.0175</f>
        <v>532.36750000000006</v>
      </c>
      <c r="H14" s="38">
        <f t="shared" si="0"/>
        <v>30421</v>
      </c>
    </row>
    <row r="15" spans="1:13" x14ac:dyDescent="0.35">
      <c r="A15" s="31">
        <v>7</v>
      </c>
      <c r="B15" s="32">
        <v>6632</v>
      </c>
      <c r="C15" s="39" t="s">
        <v>520</v>
      </c>
      <c r="D15" s="34" t="s">
        <v>161</v>
      </c>
      <c r="E15" s="35">
        <v>0</v>
      </c>
      <c r="F15" s="36">
        <v>148</v>
      </c>
      <c r="G15" s="29" t="s">
        <v>514</v>
      </c>
      <c r="H15" s="38">
        <f t="shared" si="0"/>
        <v>148</v>
      </c>
    </row>
    <row r="16" spans="1:13" x14ac:dyDescent="0.35">
      <c r="A16" s="31">
        <v>8</v>
      </c>
      <c r="B16" s="32">
        <v>6632</v>
      </c>
      <c r="C16" s="39" t="s">
        <v>521</v>
      </c>
      <c r="D16" s="34" t="s">
        <v>161</v>
      </c>
      <c r="E16" s="35">
        <v>5043</v>
      </c>
      <c r="F16" s="36">
        <v>5043</v>
      </c>
      <c r="G16" s="29">
        <f>H16*0.047</f>
        <v>474.04199999999997</v>
      </c>
      <c r="H16" s="38">
        <f t="shared" si="0"/>
        <v>10086</v>
      </c>
    </row>
    <row r="17" spans="1:8" x14ac:dyDescent="0.35">
      <c r="A17" s="31">
        <v>9</v>
      </c>
      <c r="B17" s="32">
        <v>6632</v>
      </c>
      <c r="C17" s="39" t="s">
        <v>522</v>
      </c>
      <c r="D17" s="34" t="s">
        <v>161</v>
      </c>
      <c r="E17" s="35">
        <v>89</v>
      </c>
      <c r="F17" s="36">
        <v>0</v>
      </c>
      <c r="G17" s="29" t="s">
        <v>514</v>
      </c>
      <c r="H17" s="38">
        <f t="shared" si="0"/>
        <v>89</v>
      </c>
    </row>
    <row r="18" spans="1:8" ht="29" x14ac:dyDescent="0.35">
      <c r="A18" s="31">
        <v>10</v>
      </c>
      <c r="B18" s="32">
        <v>6632</v>
      </c>
      <c r="C18" s="50" t="s">
        <v>523</v>
      </c>
      <c r="D18" s="34" t="s">
        <v>161</v>
      </c>
      <c r="E18" s="35">
        <v>300</v>
      </c>
      <c r="F18" s="36">
        <v>0</v>
      </c>
      <c r="G18" s="29" t="s">
        <v>514</v>
      </c>
      <c r="H18" s="38">
        <f t="shared" si="0"/>
        <v>300</v>
      </c>
    </row>
    <row r="19" spans="1:8" x14ac:dyDescent="0.35">
      <c r="A19" s="31">
        <v>11</v>
      </c>
      <c r="B19" s="32">
        <v>6632</v>
      </c>
      <c r="C19" s="39" t="s">
        <v>524</v>
      </c>
      <c r="D19" s="34" t="s">
        <v>161</v>
      </c>
      <c r="E19" s="35">
        <v>295</v>
      </c>
      <c r="F19" s="36">
        <v>0</v>
      </c>
      <c r="G19" s="29" t="s">
        <v>514</v>
      </c>
      <c r="H19" s="38">
        <f t="shared" si="0"/>
        <v>295</v>
      </c>
    </row>
    <row r="20" spans="1:8" x14ac:dyDescent="0.35">
      <c r="A20" s="31">
        <v>12</v>
      </c>
      <c r="B20" s="32">
        <v>6632</v>
      </c>
      <c r="C20" s="39" t="s">
        <v>525</v>
      </c>
      <c r="D20" s="34" t="s">
        <v>161</v>
      </c>
      <c r="E20" s="35">
        <v>175</v>
      </c>
      <c r="F20" s="36">
        <v>275</v>
      </c>
      <c r="G20" s="29" t="s">
        <v>514</v>
      </c>
      <c r="H20" s="38">
        <f t="shared" si="0"/>
        <v>450</v>
      </c>
    </row>
    <row r="21" spans="1:8" x14ac:dyDescent="0.35">
      <c r="A21" s="31">
        <v>13</v>
      </c>
      <c r="B21" s="32">
        <v>6632</v>
      </c>
      <c r="C21" s="39" t="s">
        <v>526</v>
      </c>
      <c r="D21" s="34" t="s">
        <v>161</v>
      </c>
      <c r="E21" s="35">
        <v>50</v>
      </c>
      <c r="F21" s="36">
        <v>0</v>
      </c>
      <c r="G21" s="29" t="s">
        <v>514</v>
      </c>
      <c r="H21" s="38">
        <f t="shared" si="0"/>
        <v>50</v>
      </c>
    </row>
    <row r="22" spans="1:8" x14ac:dyDescent="0.35">
      <c r="A22" s="31">
        <v>14</v>
      </c>
      <c r="B22" s="32">
        <v>6632</v>
      </c>
      <c r="C22" s="39" t="s">
        <v>527</v>
      </c>
      <c r="D22" s="34" t="s">
        <v>161</v>
      </c>
      <c r="E22" s="35">
        <v>0</v>
      </c>
      <c r="F22" s="36">
        <v>225</v>
      </c>
      <c r="G22" s="29" t="s">
        <v>514</v>
      </c>
      <c r="H22" s="38">
        <f t="shared" si="0"/>
        <v>225</v>
      </c>
    </row>
    <row r="23" spans="1:8" x14ac:dyDescent="0.35">
      <c r="A23" s="31">
        <v>15</v>
      </c>
      <c r="B23" s="32">
        <v>6632</v>
      </c>
      <c r="C23" s="39" t="s">
        <v>528</v>
      </c>
      <c r="D23" s="34" t="s">
        <v>161</v>
      </c>
      <c r="E23" s="35">
        <v>2000</v>
      </c>
      <c r="F23" s="36">
        <v>2000</v>
      </c>
      <c r="G23" s="29" t="s">
        <v>514</v>
      </c>
      <c r="H23" s="38">
        <f t="shared" si="0"/>
        <v>4000</v>
      </c>
    </row>
    <row r="24" spans="1:8" x14ac:dyDescent="0.35">
      <c r="A24" s="31">
        <v>16</v>
      </c>
      <c r="B24" s="32">
        <v>6632</v>
      </c>
      <c r="C24" s="39" t="s">
        <v>529</v>
      </c>
      <c r="D24" s="34" t="s">
        <v>161</v>
      </c>
      <c r="E24" s="35">
        <v>100</v>
      </c>
      <c r="F24" s="36">
        <v>0</v>
      </c>
      <c r="G24" s="29" t="s">
        <v>514</v>
      </c>
      <c r="H24" s="38">
        <f t="shared" si="0"/>
        <v>100</v>
      </c>
    </row>
    <row r="25" spans="1:8" x14ac:dyDescent="0.35">
      <c r="A25" s="31">
        <v>17</v>
      </c>
      <c r="B25" s="32">
        <v>6632</v>
      </c>
      <c r="C25" s="39" t="s">
        <v>530</v>
      </c>
      <c r="D25" s="34" t="s">
        <v>161</v>
      </c>
      <c r="E25" s="35">
        <v>2860</v>
      </c>
      <c r="F25" s="36">
        <v>2860</v>
      </c>
      <c r="G25" s="29" t="s">
        <v>514</v>
      </c>
      <c r="H25" s="38">
        <f t="shared" si="0"/>
        <v>5720</v>
      </c>
    </row>
    <row r="26" spans="1:8" x14ac:dyDescent="0.35">
      <c r="A26" s="31">
        <v>18</v>
      </c>
      <c r="B26" s="32">
        <v>6632</v>
      </c>
      <c r="C26" s="39" t="s">
        <v>531</v>
      </c>
      <c r="D26" s="34" t="s">
        <v>161</v>
      </c>
      <c r="E26" s="35">
        <v>0</v>
      </c>
      <c r="F26" s="36">
        <v>130</v>
      </c>
      <c r="G26" s="29" t="s">
        <v>514</v>
      </c>
      <c r="H26" s="38">
        <f t="shared" si="0"/>
        <v>130</v>
      </c>
    </row>
    <row r="27" spans="1:8" x14ac:dyDescent="0.35">
      <c r="A27" s="31">
        <v>19</v>
      </c>
      <c r="B27" s="32">
        <v>6632</v>
      </c>
      <c r="C27" s="39" t="s">
        <v>532</v>
      </c>
      <c r="D27" s="34" t="s">
        <v>161</v>
      </c>
      <c r="E27" s="35">
        <v>5740</v>
      </c>
      <c r="F27" s="36">
        <v>5740</v>
      </c>
      <c r="G27" s="29">
        <v>0</v>
      </c>
      <c r="H27" s="38">
        <f t="shared" si="0"/>
        <v>11480</v>
      </c>
    </row>
    <row r="28" spans="1:8" x14ac:dyDescent="0.35">
      <c r="A28" s="31">
        <v>20</v>
      </c>
      <c r="B28" s="32">
        <v>6632</v>
      </c>
      <c r="C28" s="39" t="s">
        <v>533</v>
      </c>
      <c r="D28" s="34" t="s">
        <v>161</v>
      </c>
      <c r="E28" s="35">
        <v>0</v>
      </c>
      <c r="F28" s="36">
        <v>100</v>
      </c>
      <c r="G28" s="29" t="s">
        <v>514</v>
      </c>
      <c r="H28" s="38">
        <f t="shared" si="0"/>
        <v>100</v>
      </c>
    </row>
    <row r="29" spans="1:8" x14ac:dyDescent="0.35">
      <c r="A29" s="31">
        <v>21</v>
      </c>
      <c r="B29" s="32">
        <v>6632</v>
      </c>
      <c r="C29" s="39" t="s">
        <v>534</v>
      </c>
      <c r="D29" s="34" t="s">
        <v>161</v>
      </c>
      <c r="E29" s="35">
        <v>2500</v>
      </c>
      <c r="F29" s="36">
        <v>2500</v>
      </c>
      <c r="G29" s="29" t="s">
        <v>514</v>
      </c>
      <c r="H29" s="38">
        <f t="shared" si="0"/>
        <v>5000</v>
      </c>
    </row>
    <row r="30" spans="1:8" x14ac:dyDescent="0.35">
      <c r="A30" s="31">
        <v>22</v>
      </c>
      <c r="B30" s="32">
        <v>6632</v>
      </c>
      <c r="C30" s="39" t="s">
        <v>535</v>
      </c>
      <c r="D30" s="34" t="s">
        <v>161</v>
      </c>
      <c r="E30" s="35">
        <v>18289</v>
      </c>
      <c r="F30" s="36">
        <v>18289</v>
      </c>
      <c r="G30" s="29" t="s">
        <v>514</v>
      </c>
      <c r="H30" s="38">
        <f>E30+F30-1</f>
        <v>36577</v>
      </c>
    </row>
    <row r="31" spans="1:8" x14ac:dyDescent="0.35">
      <c r="A31" s="31">
        <v>23</v>
      </c>
      <c r="B31" s="32">
        <v>6632</v>
      </c>
      <c r="C31" s="39" t="s">
        <v>536</v>
      </c>
      <c r="D31" s="34" t="s">
        <v>161</v>
      </c>
      <c r="E31" s="35">
        <v>0</v>
      </c>
      <c r="F31" s="36">
        <v>50</v>
      </c>
      <c r="G31" s="29" t="s">
        <v>514</v>
      </c>
      <c r="H31" s="38">
        <f t="shared" si="0"/>
        <v>50</v>
      </c>
    </row>
    <row r="32" spans="1:8" x14ac:dyDescent="0.35">
      <c r="A32" s="31">
        <v>24</v>
      </c>
      <c r="B32" s="32">
        <v>6632</v>
      </c>
      <c r="C32" s="39" t="s">
        <v>537</v>
      </c>
      <c r="D32" s="34" t="s">
        <v>161</v>
      </c>
      <c r="E32" s="35">
        <v>129</v>
      </c>
      <c r="F32" s="36">
        <v>480</v>
      </c>
      <c r="G32" s="29" t="s">
        <v>514</v>
      </c>
      <c r="H32" s="38">
        <f t="shared" si="0"/>
        <v>609</v>
      </c>
    </row>
    <row r="33" spans="1:8" x14ac:dyDescent="0.35">
      <c r="A33" s="31">
        <v>25</v>
      </c>
      <c r="B33" s="32">
        <v>6632</v>
      </c>
      <c r="C33" s="39" t="s">
        <v>538</v>
      </c>
      <c r="D33" s="34" t="s">
        <v>161</v>
      </c>
      <c r="E33" s="35">
        <v>25000</v>
      </c>
      <c r="F33" s="36">
        <v>26845</v>
      </c>
      <c r="G33" s="29" t="s">
        <v>514</v>
      </c>
      <c r="H33" s="38">
        <f t="shared" si="0"/>
        <v>51845</v>
      </c>
    </row>
    <row r="34" spans="1:8" x14ac:dyDescent="0.35">
      <c r="A34" s="31">
        <v>26</v>
      </c>
      <c r="B34" s="32">
        <v>6632</v>
      </c>
      <c r="C34" s="39" t="s">
        <v>539</v>
      </c>
      <c r="D34" s="34" t="s">
        <v>161</v>
      </c>
      <c r="E34" s="35">
        <v>4500</v>
      </c>
      <c r="F34" s="36">
        <v>4500</v>
      </c>
      <c r="G34" s="29" t="s">
        <v>514</v>
      </c>
      <c r="H34" s="38">
        <f t="shared" si="0"/>
        <v>9000</v>
      </c>
    </row>
    <row r="35" spans="1:8" x14ac:dyDescent="0.35">
      <c r="A35" s="31">
        <v>27</v>
      </c>
      <c r="B35" s="32">
        <v>6632</v>
      </c>
      <c r="C35" s="39" t="s">
        <v>540</v>
      </c>
      <c r="D35" s="34" t="s">
        <v>161</v>
      </c>
      <c r="E35" s="35">
        <v>6000</v>
      </c>
      <c r="F35" s="36">
        <v>6000</v>
      </c>
      <c r="G35" s="29">
        <v>0</v>
      </c>
      <c r="H35" s="38">
        <f t="shared" si="0"/>
        <v>12000</v>
      </c>
    </row>
    <row r="36" spans="1:8" x14ac:dyDescent="0.35">
      <c r="A36" s="31">
        <v>28</v>
      </c>
      <c r="B36" s="40"/>
      <c r="C36" s="39"/>
      <c r="D36" s="41"/>
      <c r="E36" s="35"/>
      <c r="F36" s="29"/>
      <c r="G36" s="29"/>
      <c r="H36" s="42"/>
    </row>
    <row r="37" spans="1:8" x14ac:dyDescent="0.35">
      <c r="A37" s="43">
        <v>29</v>
      </c>
      <c r="B37" s="44"/>
      <c r="C37" s="45" t="s">
        <v>541</v>
      </c>
      <c r="D37" s="46"/>
      <c r="E37" s="47">
        <f>SUM(E9:E36)</f>
        <v>91483</v>
      </c>
      <c r="F37" s="48">
        <f>SUM(F9:F36)</f>
        <v>91468</v>
      </c>
      <c r="G37" s="48">
        <f>SUM(G9:G36)</f>
        <v>1006.4095</v>
      </c>
      <c r="H37" s="49">
        <f>SUM(H9:H35)</f>
        <v>182950</v>
      </c>
    </row>
  </sheetData>
  <mergeCells count="2">
    <mergeCell ref="E7:H7"/>
    <mergeCell ref="A3:H3"/>
  </mergeCells>
  <pageMargins left="0.7" right="0.7" top="0.75" bottom="0.75" header="0.3" footer="0.3"/>
  <pageSetup orientation="landscape" r:id="rId1"/>
  <headerFooter>
    <oddFooter>&amp;R&amp;A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D8AE0-33B7-49C2-8309-C549A2FC3BD4}">
  <sheetPr>
    <pageSetUpPr fitToPage="1"/>
  </sheetPr>
  <dimension ref="A1:M32"/>
  <sheetViews>
    <sheetView zoomScaleNormal="100" workbookViewId="0">
      <selection activeCell="A4" sqref="A4"/>
    </sheetView>
  </sheetViews>
  <sheetFormatPr defaultRowHeight="14.5" x14ac:dyDescent="0.35"/>
  <cols>
    <col min="2" max="2" width="8.1796875" bestFit="1" customWidth="1"/>
    <col min="3" max="3" width="27.81640625" bestFit="1" customWidth="1"/>
    <col min="4" max="4" width="21.453125" bestFit="1" customWidth="1"/>
    <col min="5" max="6" width="10.54296875" bestFit="1" customWidth="1"/>
    <col min="7" max="7" width="12.81640625" bestFit="1" customWidth="1"/>
    <col min="8" max="8" width="8.26953125" customWidth="1"/>
    <col min="9" max="9" width="8.453125" bestFit="1" customWidth="1"/>
    <col min="10" max="10" width="11.7265625" bestFit="1" customWidth="1"/>
    <col min="11" max="11" width="20.81640625" customWidth="1"/>
  </cols>
  <sheetData>
    <row r="1" spans="1:13" x14ac:dyDescent="0.35">
      <c r="A1" s="1" t="s">
        <v>0</v>
      </c>
    </row>
    <row r="2" spans="1:13" x14ac:dyDescent="0.35">
      <c r="A2" t="s">
        <v>1</v>
      </c>
    </row>
    <row r="3" spans="1:13" ht="13.5" customHeight="1" x14ac:dyDescent="0.35">
      <c r="A3" s="386" t="s">
        <v>10</v>
      </c>
      <c r="B3" s="386"/>
      <c r="C3" s="386"/>
      <c r="D3" s="386"/>
      <c r="E3" s="386"/>
      <c r="F3" s="386"/>
      <c r="G3" s="386"/>
      <c r="H3" s="386"/>
      <c r="I3" s="386"/>
      <c r="J3" s="386"/>
      <c r="K3" s="386"/>
      <c r="L3" s="386"/>
      <c r="M3" s="386"/>
    </row>
    <row r="4" spans="1:13" x14ac:dyDescent="0.35">
      <c r="A4" s="16" t="s">
        <v>719</v>
      </c>
    </row>
    <row r="6" spans="1:13" x14ac:dyDescent="0.35">
      <c r="A6" s="224"/>
      <c r="B6" s="89" t="s">
        <v>497</v>
      </c>
      <c r="C6" s="89" t="s">
        <v>498</v>
      </c>
      <c r="D6" s="89" t="s">
        <v>499</v>
      </c>
      <c r="E6" s="89" t="s">
        <v>500</v>
      </c>
      <c r="F6" s="89" t="s">
        <v>501</v>
      </c>
      <c r="G6" s="89" t="s">
        <v>502</v>
      </c>
      <c r="H6" s="89" t="s">
        <v>503</v>
      </c>
      <c r="I6" s="89" t="s">
        <v>542</v>
      </c>
      <c r="J6" s="89" t="s">
        <v>543</v>
      </c>
      <c r="K6" s="178"/>
    </row>
    <row r="7" spans="1:13" x14ac:dyDescent="0.35">
      <c r="A7" s="225"/>
      <c r="B7" s="226"/>
      <c r="C7" s="227"/>
      <c r="D7" s="228"/>
      <c r="E7" s="419" t="s">
        <v>948</v>
      </c>
      <c r="F7" s="420"/>
      <c r="G7" s="229"/>
      <c r="H7" s="421" t="s">
        <v>949</v>
      </c>
      <c r="I7" s="421"/>
      <c r="J7" s="421"/>
      <c r="K7" s="178"/>
    </row>
    <row r="8" spans="1:13" ht="29" x14ac:dyDescent="0.35">
      <c r="A8" s="230" t="s">
        <v>505</v>
      </c>
      <c r="B8" s="231" t="s">
        <v>506</v>
      </c>
      <c r="C8" s="232" t="s">
        <v>950</v>
      </c>
      <c r="D8" s="233" t="s">
        <v>951</v>
      </c>
      <c r="E8" s="234" t="s">
        <v>952</v>
      </c>
      <c r="F8" s="234" t="s">
        <v>953</v>
      </c>
      <c r="G8" s="230" t="s">
        <v>954</v>
      </c>
      <c r="H8" s="234" t="s">
        <v>512</v>
      </c>
      <c r="I8" s="234" t="s">
        <v>622</v>
      </c>
      <c r="J8" s="234" t="s">
        <v>623</v>
      </c>
      <c r="K8" s="89" t="s">
        <v>955</v>
      </c>
    </row>
    <row r="9" spans="1:13" x14ac:dyDescent="0.35">
      <c r="A9" s="235">
        <v>1</v>
      </c>
      <c r="B9" s="236">
        <v>6121</v>
      </c>
      <c r="C9" s="237" t="s">
        <v>782</v>
      </c>
      <c r="D9" s="237"/>
      <c r="E9" s="238"/>
      <c r="F9" s="238"/>
      <c r="G9" s="238"/>
      <c r="H9" s="238"/>
      <c r="I9" s="238"/>
      <c r="J9" s="238"/>
      <c r="K9" s="224"/>
    </row>
    <row r="10" spans="1:13" ht="58" x14ac:dyDescent="0.35">
      <c r="A10" s="239">
        <v>2</v>
      </c>
      <c r="B10" s="240"/>
      <c r="C10" s="241" t="s">
        <v>956</v>
      </c>
      <c r="D10" s="242" t="s">
        <v>957</v>
      </c>
      <c r="E10" s="243" t="s">
        <v>958</v>
      </c>
      <c r="F10" s="244" t="s">
        <v>959</v>
      </c>
      <c r="G10" s="245" t="s">
        <v>960</v>
      </c>
      <c r="H10" s="246">
        <f>SUM(I10:J10)</f>
        <v>135828.32999999999</v>
      </c>
      <c r="I10" s="246">
        <f>144355.33-8527</f>
        <v>135828.32999999999</v>
      </c>
      <c r="J10" s="246"/>
      <c r="K10" s="247" t="s">
        <v>961</v>
      </c>
    </row>
    <row r="11" spans="1:13" ht="22.5" customHeight="1" x14ac:dyDescent="0.35">
      <c r="A11" s="239">
        <v>3</v>
      </c>
      <c r="B11" s="236">
        <v>6122</v>
      </c>
      <c r="C11" s="237" t="s">
        <v>783</v>
      </c>
      <c r="D11" s="248"/>
      <c r="E11" s="238"/>
      <c r="F11" s="238"/>
      <c r="G11" s="249"/>
      <c r="H11" s="249"/>
      <c r="I11" s="249"/>
      <c r="J11" s="249"/>
      <c r="K11" s="247"/>
    </row>
    <row r="12" spans="1:13" ht="101.5" x14ac:dyDescent="0.35">
      <c r="A12" s="239">
        <v>4</v>
      </c>
      <c r="B12" s="240"/>
      <c r="C12" s="241" t="s">
        <v>962</v>
      </c>
      <c r="D12" s="242" t="s">
        <v>963</v>
      </c>
      <c r="E12" s="250"/>
      <c r="F12" s="250"/>
      <c r="G12" s="245" t="s">
        <v>960</v>
      </c>
      <c r="H12" s="246">
        <f>SUM(I12:J12)</f>
        <v>707.49</v>
      </c>
      <c r="I12" s="246">
        <v>707.49</v>
      </c>
      <c r="J12" s="246"/>
      <c r="K12" s="247" t="s">
        <v>964</v>
      </c>
    </row>
    <row r="13" spans="1:13" x14ac:dyDescent="0.35">
      <c r="A13" s="239">
        <v>5</v>
      </c>
      <c r="B13" s="236">
        <v>6123</v>
      </c>
      <c r="C13" s="237" t="s">
        <v>784</v>
      </c>
      <c r="D13" s="248"/>
      <c r="E13" s="238"/>
      <c r="F13" s="238"/>
      <c r="G13" s="249"/>
      <c r="H13" s="249"/>
      <c r="I13" s="249"/>
      <c r="J13" s="249"/>
      <c r="K13" s="247"/>
    </row>
    <row r="14" spans="1:13" ht="87" x14ac:dyDescent="0.35">
      <c r="A14" s="239">
        <v>6</v>
      </c>
      <c r="B14" s="251"/>
      <c r="C14" s="94" t="s">
        <v>965</v>
      </c>
      <c r="D14" s="242" t="s">
        <v>966</v>
      </c>
      <c r="E14" s="94"/>
      <c r="F14" s="94"/>
      <c r="G14" s="93" t="s">
        <v>967</v>
      </c>
      <c r="H14" s="252">
        <f>SUM(I14:J14)</f>
        <v>2070</v>
      </c>
      <c r="I14" s="252">
        <v>1035</v>
      </c>
      <c r="J14" s="252">
        <v>1035</v>
      </c>
      <c r="K14" s="247" t="s">
        <v>968</v>
      </c>
    </row>
    <row r="15" spans="1:13" x14ac:dyDescent="0.35">
      <c r="A15" s="239">
        <v>7</v>
      </c>
      <c r="B15" s="253">
        <v>6124</v>
      </c>
      <c r="C15" s="224" t="s">
        <v>785</v>
      </c>
      <c r="D15" s="18"/>
      <c r="E15" s="224"/>
      <c r="F15" s="224"/>
      <c r="G15" s="89"/>
      <c r="H15" s="254"/>
      <c r="I15" s="254"/>
      <c r="J15" s="254"/>
      <c r="K15" s="247"/>
    </row>
    <row r="16" spans="1:13" ht="72.5" x14ac:dyDescent="0.35">
      <c r="A16" s="239">
        <v>8</v>
      </c>
      <c r="B16" s="251"/>
      <c r="C16" s="255" t="s">
        <v>969</v>
      </c>
      <c r="D16" s="242" t="s">
        <v>970</v>
      </c>
      <c r="E16" s="256" t="s">
        <v>971</v>
      </c>
      <c r="F16" s="257" t="s">
        <v>972</v>
      </c>
      <c r="G16" s="258" t="s">
        <v>973</v>
      </c>
      <c r="H16" s="252">
        <f>SUM(I16:J16)</f>
        <v>294327.14</v>
      </c>
      <c r="I16" s="252">
        <v>147163.57</v>
      </c>
      <c r="J16" s="252">
        <v>147163.57</v>
      </c>
      <c r="K16" s="247" t="s">
        <v>974</v>
      </c>
    </row>
    <row r="17" spans="1:11" ht="87" x14ac:dyDescent="0.35">
      <c r="A17" s="239">
        <v>9</v>
      </c>
      <c r="B17" s="251"/>
      <c r="C17" s="259" t="s">
        <v>975</v>
      </c>
      <c r="D17" s="242" t="s">
        <v>976</v>
      </c>
      <c r="E17" s="256" t="s">
        <v>977</v>
      </c>
      <c r="F17" s="257" t="s">
        <v>978</v>
      </c>
      <c r="G17" s="245" t="s">
        <v>960</v>
      </c>
      <c r="H17" s="252">
        <f>SUM(I17:J17)</f>
        <v>1196.56</v>
      </c>
      <c r="I17" s="252">
        <v>1196.56</v>
      </c>
      <c r="J17" s="252"/>
      <c r="K17" s="247" t="s">
        <v>979</v>
      </c>
    </row>
    <row r="18" spans="1:11" x14ac:dyDescent="0.35">
      <c r="A18" s="239">
        <v>10</v>
      </c>
      <c r="B18" s="253">
        <v>6125</v>
      </c>
      <c r="C18" s="224" t="s">
        <v>786</v>
      </c>
      <c r="D18" s="18"/>
      <c r="E18" s="224"/>
      <c r="F18" s="224"/>
      <c r="G18" s="89"/>
      <c r="H18" s="254"/>
      <c r="I18" s="254"/>
      <c r="J18" s="254"/>
      <c r="K18" s="247"/>
    </row>
    <row r="19" spans="1:11" ht="145" x14ac:dyDescent="0.35">
      <c r="A19" s="239">
        <v>11</v>
      </c>
      <c r="B19" s="251"/>
      <c r="C19" s="255" t="s">
        <v>980</v>
      </c>
      <c r="D19" s="260" t="s">
        <v>981</v>
      </c>
      <c r="E19" s="94"/>
      <c r="F19" s="94"/>
      <c r="G19" s="258" t="s">
        <v>982</v>
      </c>
      <c r="H19" s="252">
        <v>29857</v>
      </c>
      <c r="I19" s="252">
        <v>17384</v>
      </c>
      <c r="J19" s="252">
        <v>12473</v>
      </c>
      <c r="K19" s="247" t="s">
        <v>983</v>
      </c>
    </row>
    <row r="20" spans="1:11" ht="72.5" x14ac:dyDescent="0.35">
      <c r="A20" s="239">
        <v>12</v>
      </c>
      <c r="B20" s="251"/>
      <c r="C20" s="255" t="s">
        <v>984</v>
      </c>
      <c r="D20" s="261" t="s">
        <v>985</v>
      </c>
      <c r="E20" s="94"/>
      <c r="F20" s="94"/>
      <c r="G20" s="93" t="s">
        <v>986</v>
      </c>
      <c r="H20" s="262">
        <v>1495</v>
      </c>
      <c r="I20" s="252">
        <v>1495</v>
      </c>
      <c r="J20" s="252"/>
      <c r="K20" s="263" t="s">
        <v>987</v>
      </c>
    </row>
    <row r="21" spans="1:11" ht="87" x14ac:dyDescent="0.35">
      <c r="A21" s="239">
        <v>13</v>
      </c>
      <c r="B21" s="264"/>
      <c r="C21" s="85" t="s">
        <v>988</v>
      </c>
      <c r="D21" s="265" t="s">
        <v>989</v>
      </c>
      <c r="E21" s="97"/>
      <c r="F21" s="97"/>
      <c r="G21" s="84" t="s">
        <v>990</v>
      </c>
      <c r="H21" s="266">
        <v>600</v>
      </c>
      <c r="I21" s="266">
        <v>600</v>
      </c>
      <c r="J21" s="266"/>
      <c r="K21" s="247" t="s">
        <v>991</v>
      </c>
    </row>
    <row r="22" spans="1:11" x14ac:dyDescent="0.35">
      <c r="A22" s="239">
        <v>14</v>
      </c>
      <c r="B22" s="253">
        <v>6126</v>
      </c>
      <c r="C22" s="224" t="s">
        <v>787</v>
      </c>
      <c r="D22" s="18"/>
      <c r="E22" s="224"/>
      <c r="F22" s="224"/>
      <c r="G22" s="89"/>
      <c r="H22" s="254"/>
      <c r="I22" s="254"/>
      <c r="J22" s="254"/>
      <c r="K22" s="247"/>
    </row>
    <row r="23" spans="1:11" ht="116" x14ac:dyDescent="0.35">
      <c r="A23" s="239">
        <v>15</v>
      </c>
      <c r="B23" s="251"/>
      <c r="C23" s="255" t="s">
        <v>992</v>
      </c>
      <c r="D23" s="260" t="s">
        <v>993</v>
      </c>
      <c r="E23" s="94"/>
      <c r="F23" s="94"/>
      <c r="G23" s="267" t="s">
        <v>990</v>
      </c>
      <c r="H23" s="252">
        <f t="shared" ref="H23:H29" si="0">SUM(I23:J23)</f>
        <v>25362.21</v>
      </c>
      <c r="I23" s="252">
        <v>18102.75</v>
      </c>
      <c r="J23" s="252">
        <v>7259.46</v>
      </c>
      <c r="K23" s="247" t="s">
        <v>994</v>
      </c>
    </row>
    <row r="24" spans="1:11" ht="72.5" x14ac:dyDescent="0.35">
      <c r="A24" s="239">
        <v>16</v>
      </c>
      <c r="B24" s="251"/>
      <c r="C24" s="94" t="s">
        <v>995</v>
      </c>
      <c r="D24" s="242" t="s">
        <v>996</v>
      </c>
      <c r="E24" s="94"/>
      <c r="F24" s="94"/>
      <c r="G24" s="93" t="s">
        <v>990</v>
      </c>
      <c r="H24" s="252">
        <f t="shared" si="0"/>
        <v>339.34</v>
      </c>
      <c r="I24" s="252">
        <v>339.34</v>
      </c>
      <c r="J24" s="252"/>
      <c r="K24" s="268" t="s">
        <v>997</v>
      </c>
    </row>
    <row r="25" spans="1:11" ht="87" x14ac:dyDescent="0.35">
      <c r="A25" s="239">
        <v>17</v>
      </c>
      <c r="B25" s="251"/>
      <c r="C25" s="259" t="s">
        <v>998</v>
      </c>
      <c r="D25" s="260" t="s">
        <v>999</v>
      </c>
      <c r="E25" s="94"/>
      <c r="F25" s="94"/>
      <c r="G25" s="93" t="s">
        <v>990</v>
      </c>
      <c r="H25" s="252">
        <f t="shared" si="0"/>
        <v>142893.4</v>
      </c>
      <c r="I25" s="252"/>
      <c r="J25" s="252">
        <v>142893.4</v>
      </c>
      <c r="K25" s="247" t="s">
        <v>1000</v>
      </c>
    </row>
    <row r="26" spans="1:11" ht="87" x14ac:dyDescent="0.35">
      <c r="A26" s="239">
        <v>18</v>
      </c>
      <c r="B26" s="94"/>
      <c r="C26" s="255" t="s">
        <v>1001</v>
      </c>
      <c r="D26" s="260" t="s">
        <v>1002</v>
      </c>
      <c r="E26" s="94"/>
      <c r="F26" s="94"/>
      <c r="G26" s="93" t="s">
        <v>990</v>
      </c>
      <c r="H26" s="252">
        <f t="shared" si="0"/>
        <v>6060.4</v>
      </c>
      <c r="I26" s="269">
        <v>3030.2</v>
      </c>
      <c r="J26" s="269">
        <v>3030.2</v>
      </c>
      <c r="K26" s="270" t="s">
        <v>1003</v>
      </c>
    </row>
    <row r="27" spans="1:11" ht="43.5" x14ac:dyDescent="0.35">
      <c r="A27" s="239">
        <v>19</v>
      </c>
      <c r="B27" s="94"/>
      <c r="C27" s="271" t="s">
        <v>1004</v>
      </c>
      <c r="D27" s="272" t="s">
        <v>1005</v>
      </c>
      <c r="E27" s="94"/>
      <c r="F27" s="94"/>
      <c r="G27" s="93" t="s">
        <v>990</v>
      </c>
      <c r="H27" s="269">
        <f t="shared" si="0"/>
        <v>100</v>
      </c>
      <c r="I27" s="269">
        <v>50</v>
      </c>
      <c r="J27" s="269">
        <v>50</v>
      </c>
      <c r="K27" s="273" t="s">
        <v>1006</v>
      </c>
    </row>
    <row r="28" spans="1:11" ht="72.5" x14ac:dyDescent="0.35">
      <c r="A28" s="239">
        <v>20</v>
      </c>
      <c r="B28" s="94"/>
      <c r="C28" s="259" t="s">
        <v>1007</v>
      </c>
      <c r="D28" s="242" t="s">
        <v>1008</v>
      </c>
      <c r="E28" s="94"/>
      <c r="F28" s="94"/>
      <c r="G28" s="93" t="s">
        <v>990</v>
      </c>
      <c r="H28" s="252">
        <f t="shared" si="0"/>
        <v>503.76</v>
      </c>
      <c r="I28" s="252">
        <v>503.76</v>
      </c>
      <c r="J28" s="252"/>
      <c r="K28" s="247" t="s">
        <v>1009</v>
      </c>
    </row>
    <row r="29" spans="1:11" ht="87" x14ac:dyDescent="0.35">
      <c r="A29" s="239">
        <v>21</v>
      </c>
      <c r="B29" s="97"/>
      <c r="C29" s="97" t="s">
        <v>1010</v>
      </c>
      <c r="D29" s="274" t="s">
        <v>999</v>
      </c>
      <c r="E29" s="275" t="s">
        <v>1011</v>
      </c>
      <c r="F29" s="275" t="s">
        <v>1012</v>
      </c>
      <c r="G29" s="93" t="s">
        <v>990</v>
      </c>
      <c r="H29" s="266">
        <f t="shared" si="0"/>
        <v>29450</v>
      </c>
      <c r="I29" s="266"/>
      <c r="J29" s="266">
        <v>29450</v>
      </c>
      <c r="K29" s="247" t="s">
        <v>1000</v>
      </c>
    </row>
    <row r="30" spans="1:11" x14ac:dyDescent="0.35">
      <c r="A30" s="239">
        <v>22</v>
      </c>
      <c r="B30" s="92">
        <v>6132</v>
      </c>
      <c r="C30" s="224" t="s">
        <v>788</v>
      </c>
      <c r="D30" s="18"/>
      <c r="E30" s="224"/>
      <c r="F30" s="224"/>
      <c r="G30" s="89"/>
      <c r="H30" s="254"/>
      <c r="I30" s="254"/>
      <c r="J30" s="254"/>
      <c r="K30" s="247"/>
    </row>
    <row r="31" spans="1:11" ht="135.75" customHeight="1" x14ac:dyDescent="0.35">
      <c r="A31" s="239">
        <v>23</v>
      </c>
      <c r="B31" s="94"/>
      <c r="C31" s="255" t="s">
        <v>992</v>
      </c>
      <c r="D31" s="260" t="s">
        <v>1013</v>
      </c>
      <c r="E31" s="94"/>
      <c r="F31" s="94"/>
      <c r="G31" s="93" t="s">
        <v>990</v>
      </c>
      <c r="H31" s="252">
        <f>SUM(I31:J31)</f>
        <v>8808.64</v>
      </c>
      <c r="I31" s="252">
        <v>660</v>
      </c>
      <c r="J31" s="252">
        <v>8148.64</v>
      </c>
      <c r="K31" s="247" t="s">
        <v>1014</v>
      </c>
    </row>
    <row r="32" spans="1:11" ht="72.5" x14ac:dyDescent="0.35">
      <c r="A32" s="276">
        <v>24</v>
      </c>
      <c r="B32" s="97"/>
      <c r="C32" s="97" t="s">
        <v>1015</v>
      </c>
      <c r="D32" s="277" t="s">
        <v>1016</v>
      </c>
      <c r="E32" s="97"/>
      <c r="F32" s="97"/>
      <c r="G32" s="112" t="s">
        <v>990</v>
      </c>
      <c r="H32" s="266">
        <f>SUM(I32:J32)</f>
        <v>19374.95</v>
      </c>
      <c r="I32" s="266"/>
      <c r="J32" s="266">
        <v>19374.95</v>
      </c>
      <c r="K32" s="247" t="s">
        <v>1017</v>
      </c>
    </row>
  </sheetData>
  <mergeCells count="3">
    <mergeCell ref="A3:M3"/>
    <mergeCell ref="E7:F7"/>
    <mergeCell ref="H7:J7"/>
  </mergeCells>
  <pageMargins left="0.7" right="0.7" top="0.75" bottom="0.75" header="0.3" footer="0.3"/>
  <pageSetup scale="73" fitToHeight="0" orientation="landscape" r:id="rId1"/>
  <headerFooter>
    <oddFooter>&amp;R&amp;A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F36D4-3F92-4B3F-ACF0-28062DC13896}">
  <sheetPr>
    <pageSetUpPr fitToPage="1"/>
  </sheetPr>
  <dimension ref="A1:M54"/>
  <sheetViews>
    <sheetView zoomScaleNormal="100" workbookViewId="0">
      <selection activeCell="A4" sqref="A4"/>
    </sheetView>
  </sheetViews>
  <sheetFormatPr defaultRowHeight="14.5" x14ac:dyDescent="0.35"/>
  <cols>
    <col min="2" max="2" width="38.81640625" customWidth="1"/>
    <col min="3" max="3" width="17.453125" customWidth="1"/>
    <col min="4" max="4" width="13.81640625" customWidth="1"/>
    <col min="5" max="5" width="16.7265625" customWidth="1"/>
    <col min="6" max="6" width="37.1796875" customWidth="1"/>
  </cols>
  <sheetData>
    <row r="1" spans="1:13" x14ac:dyDescent="0.35">
      <c r="A1" s="1" t="s">
        <v>0</v>
      </c>
    </row>
    <row r="2" spans="1:13" x14ac:dyDescent="0.35">
      <c r="A2" t="s">
        <v>1</v>
      </c>
    </row>
    <row r="3" spans="1:13" ht="18" customHeight="1" x14ac:dyDescent="0.35">
      <c r="A3" s="386" t="s">
        <v>11</v>
      </c>
      <c r="B3" s="386"/>
      <c r="C3" s="386"/>
      <c r="D3" s="386"/>
      <c r="E3" s="386"/>
      <c r="F3" s="386"/>
      <c r="G3" s="386"/>
      <c r="H3" s="386"/>
      <c r="I3" s="386"/>
      <c r="J3" s="386"/>
      <c r="K3" s="386"/>
      <c r="L3" s="386"/>
      <c r="M3" s="386"/>
    </row>
    <row r="4" spans="1:13" x14ac:dyDescent="0.35">
      <c r="A4" s="16" t="s">
        <v>718</v>
      </c>
    </row>
    <row r="6" spans="1:13" x14ac:dyDescent="0.35">
      <c r="B6" s="89" t="s">
        <v>497</v>
      </c>
      <c r="C6" s="89" t="s">
        <v>498</v>
      </c>
      <c r="D6" s="89" t="s">
        <v>499</v>
      </c>
      <c r="E6" s="89" t="s">
        <v>500</v>
      </c>
      <c r="F6" s="89" t="s">
        <v>501</v>
      </c>
    </row>
    <row r="7" spans="1:13" x14ac:dyDescent="0.35">
      <c r="A7" s="1"/>
      <c r="B7" s="1"/>
      <c r="C7" s="163"/>
      <c r="D7" s="1"/>
      <c r="E7" s="1"/>
      <c r="F7" s="1"/>
    </row>
    <row r="8" spans="1:13" x14ac:dyDescent="0.35">
      <c r="A8" t="s">
        <v>680</v>
      </c>
      <c r="B8" s="1" t="s">
        <v>681</v>
      </c>
      <c r="C8" s="164"/>
    </row>
    <row r="9" spans="1:13" x14ac:dyDescent="0.35">
      <c r="A9" t="s">
        <v>682</v>
      </c>
      <c r="C9" s="165" t="s">
        <v>683</v>
      </c>
      <c r="F9" s="1" t="s">
        <v>684</v>
      </c>
    </row>
    <row r="10" spans="1:13" ht="19.399999999999999" customHeight="1" x14ac:dyDescent="0.35">
      <c r="A10" s="162">
        <v>1</v>
      </c>
      <c r="B10" t="s">
        <v>685</v>
      </c>
      <c r="C10" s="164">
        <v>232570677</v>
      </c>
      <c r="F10" t="s">
        <v>686</v>
      </c>
    </row>
    <row r="11" spans="1:13" ht="19.399999999999999" customHeight="1" x14ac:dyDescent="0.35">
      <c r="A11" s="162">
        <v>2</v>
      </c>
      <c r="C11" s="164"/>
    </row>
    <row r="12" spans="1:13" ht="31.5" customHeight="1" x14ac:dyDescent="0.35">
      <c r="A12" s="162">
        <v>3</v>
      </c>
      <c r="B12" s="15" t="s">
        <v>687</v>
      </c>
      <c r="C12" s="166">
        <v>-473963</v>
      </c>
      <c r="E12" s="167"/>
      <c r="F12" s="167"/>
    </row>
    <row r="13" spans="1:13" ht="29" x14ac:dyDescent="0.35">
      <c r="A13" s="181"/>
      <c r="B13" s="169" t="s">
        <v>688</v>
      </c>
      <c r="C13" s="170">
        <f>+C10+C12</f>
        <v>232096714</v>
      </c>
      <c r="D13" s="168"/>
      <c r="E13" s="168"/>
      <c r="F13" s="168"/>
    </row>
    <row r="14" spans="1:13" ht="19.399999999999999" customHeight="1" x14ac:dyDescent="0.35">
      <c r="A14" s="181">
        <v>4</v>
      </c>
      <c r="B14" s="169"/>
      <c r="C14" s="422" t="s">
        <v>689</v>
      </c>
      <c r="D14" s="423"/>
      <c r="E14" s="424"/>
    </row>
    <row r="15" spans="1:13" ht="27" customHeight="1" x14ac:dyDescent="0.35">
      <c r="A15" s="181">
        <v>5</v>
      </c>
      <c r="B15" s="168"/>
      <c r="C15" s="171" t="s">
        <v>690</v>
      </c>
      <c r="D15" s="172" t="s">
        <v>691</v>
      </c>
      <c r="E15" s="172" t="s">
        <v>692</v>
      </c>
    </row>
    <row r="16" spans="1:13" ht="58" x14ac:dyDescent="0.35">
      <c r="A16" s="181">
        <v>6</v>
      </c>
      <c r="B16" s="169" t="s">
        <v>688</v>
      </c>
      <c r="C16" s="170">
        <v>12821268</v>
      </c>
      <c r="D16" s="170">
        <v>12687814</v>
      </c>
      <c r="E16" s="170">
        <f>+C13-D16-C16</f>
        <v>206587632</v>
      </c>
      <c r="F16" s="169" t="s">
        <v>693</v>
      </c>
    </row>
    <row r="17" spans="1:6" ht="58" x14ac:dyDescent="0.35">
      <c r="A17" s="181">
        <v>7</v>
      </c>
      <c r="B17" s="169" t="s">
        <v>694</v>
      </c>
      <c r="C17" s="173">
        <f>+C16/C13</f>
        <v>5.5241057829022083E-2</v>
      </c>
      <c r="D17" s="173">
        <f>+D16/C13</f>
        <v>5.4666064768155227E-2</v>
      </c>
      <c r="E17" s="173">
        <f>+E16/C13</f>
        <v>0.89009287740282272</v>
      </c>
      <c r="F17" s="169" t="s">
        <v>695</v>
      </c>
    </row>
    <row r="18" spans="1:6" ht="19.399999999999999" customHeight="1" x14ac:dyDescent="0.35">
      <c r="A18" s="181">
        <v>8</v>
      </c>
      <c r="B18" s="15" t="s">
        <v>696</v>
      </c>
      <c r="C18" s="162"/>
      <c r="D18" s="162"/>
      <c r="E18" s="162"/>
    </row>
    <row r="19" spans="1:6" ht="19.399999999999999" customHeight="1" x14ac:dyDescent="0.35">
      <c r="A19" s="181">
        <v>9</v>
      </c>
      <c r="B19" t="s">
        <v>697</v>
      </c>
      <c r="C19" s="164">
        <v>-12821268</v>
      </c>
      <c r="D19" s="164">
        <v>-12687814</v>
      </c>
      <c r="E19" s="164" t="s">
        <v>698</v>
      </c>
    </row>
    <row r="20" spans="1:6" ht="43.5" x14ac:dyDescent="0.35">
      <c r="A20" s="181">
        <v>10</v>
      </c>
      <c r="B20" s="15" t="s">
        <v>699</v>
      </c>
      <c r="C20" s="166">
        <v>6156418</v>
      </c>
      <c r="D20" s="166">
        <v>5941292</v>
      </c>
      <c r="E20" s="164" t="s">
        <v>698</v>
      </c>
    </row>
    <row r="21" spans="1:6" ht="19.399999999999999" customHeight="1" x14ac:dyDescent="0.35">
      <c r="A21" s="181">
        <v>11</v>
      </c>
      <c r="B21" t="s">
        <v>700</v>
      </c>
      <c r="C21" s="174">
        <f>+C19+C20</f>
        <v>-6664850</v>
      </c>
      <c r="D21" s="174">
        <f>+D19+D20</f>
        <v>-6746522</v>
      </c>
      <c r="E21" s="152"/>
      <c r="F21" s="152" t="s">
        <v>701</v>
      </c>
    </row>
    <row r="22" spans="1:6" x14ac:dyDescent="0.35">
      <c r="A22" s="181">
        <v>12</v>
      </c>
      <c r="C22" s="175"/>
      <c r="D22" s="175"/>
    </row>
    <row r="23" spans="1:6" ht="29" x14ac:dyDescent="0.35">
      <c r="A23" s="181">
        <v>13</v>
      </c>
      <c r="B23" s="15" t="s">
        <v>702</v>
      </c>
      <c r="C23" s="176">
        <v>-38734</v>
      </c>
      <c r="D23" s="176"/>
    </row>
    <row r="24" spans="1:6" ht="19.399999999999999" customHeight="1" x14ac:dyDescent="0.35">
      <c r="A24" s="181">
        <v>14</v>
      </c>
      <c r="C24" s="175"/>
      <c r="D24" s="175"/>
    </row>
    <row r="25" spans="1:6" ht="43.5" x14ac:dyDescent="0.35">
      <c r="A25" s="181">
        <v>15</v>
      </c>
      <c r="B25" s="15" t="s">
        <v>703</v>
      </c>
      <c r="C25" s="176">
        <v>-1911</v>
      </c>
      <c r="D25" s="176">
        <v>1502</v>
      </c>
    </row>
    <row r="26" spans="1:6" ht="19.399999999999999" customHeight="1" x14ac:dyDescent="0.35">
      <c r="A26" s="181">
        <v>16</v>
      </c>
      <c r="B26" s="15"/>
      <c r="C26" s="175"/>
      <c r="D26" s="175"/>
    </row>
    <row r="27" spans="1:6" ht="29.5" thickBot="1" x14ac:dyDescent="0.4">
      <c r="A27" s="181">
        <v>17</v>
      </c>
      <c r="B27" s="15" t="s">
        <v>704</v>
      </c>
      <c r="C27" s="177">
        <f>+C16+C19+C20+C23+C25</f>
        <v>6115773</v>
      </c>
      <c r="D27" s="177">
        <f>+D16+D19+D20+D23+D25</f>
        <v>5942794</v>
      </c>
      <c r="E27" s="175"/>
      <c r="F27" s="15" t="s">
        <v>705</v>
      </c>
    </row>
    <row r="28" spans="1:6" ht="19.399999999999999" customHeight="1" thickTop="1" x14ac:dyDescent="0.35">
      <c r="A28" s="181">
        <v>18</v>
      </c>
      <c r="C28" s="164"/>
    </row>
    <row r="29" spans="1:6" x14ac:dyDescent="0.35">
      <c r="A29" s="181">
        <v>19</v>
      </c>
      <c r="B29" t="s">
        <v>706</v>
      </c>
      <c r="C29" s="164"/>
    </row>
    <row r="30" spans="1:6" ht="19.399999999999999" customHeight="1" x14ac:dyDescent="0.35">
      <c r="A30" s="162"/>
    </row>
    <row r="31" spans="1:6" ht="19.399999999999999" customHeight="1" x14ac:dyDescent="0.35">
      <c r="A31" s="162"/>
      <c r="B31" s="89" t="s">
        <v>497</v>
      </c>
      <c r="C31" s="89" t="s">
        <v>498</v>
      </c>
      <c r="D31" s="89" t="s">
        <v>499</v>
      </c>
      <c r="E31" s="89" t="s">
        <v>500</v>
      </c>
      <c r="F31" s="89" t="s">
        <v>501</v>
      </c>
    </row>
    <row r="32" spans="1:6" ht="19.399999999999999" customHeight="1" x14ac:dyDescent="0.35">
      <c r="A32" s="161"/>
      <c r="B32" s="1"/>
      <c r="C32" s="163"/>
      <c r="D32" s="1"/>
      <c r="E32" s="1"/>
      <c r="F32" s="1"/>
    </row>
    <row r="33" spans="1:6" ht="19.399999999999999" customHeight="1" x14ac:dyDescent="0.35">
      <c r="A33" s="162" t="s">
        <v>680</v>
      </c>
      <c r="B33" s="1" t="s">
        <v>707</v>
      </c>
      <c r="C33" s="164"/>
    </row>
    <row r="34" spans="1:6" ht="19.399999999999999" customHeight="1" x14ac:dyDescent="0.35">
      <c r="A34" s="162" t="s">
        <v>682</v>
      </c>
      <c r="C34" s="165" t="s">
        <v>683</v>
      </c>
      <c r="F34" s="1" t="s">
        <v>684</v>
      </c>
    </row>
    <row r="35" spans="1:6" x14ac:dyDescent="0.35">
      <c r="A35" s="162">
        <v>1</v>
      </c>
      <c r="B35" t="s">
        <v>685</v>
      </c>
      <c r="C35" s="164">
        <v>196327727</v>
      </c>
      <c r="F35" t="s">
        <v>708</v>
      </c>
    </row>
    <row r="36" spans="1:6" ht="19.399999999999999" customHeight="1" x14ac:dyDescent="0.35">
      <c r="A36" s="162">
        <v>2</v>
      </c>
      <c r="C36" s="164"/>
    </row>
    <row r="37" spans="1:6" ht="29" x14ac:dyDescent="0.35">
      <c r="A37" s="162">
        <v>3</v>
      </c>
      <c r="B37" s="15" t="s">
        <v>687</v>
      </c>
      <c r="C37" s="166">
        <v>-1666308</v>
      </c>
      <c r="E37" s="167"/>
      <c r="F37" s="167"/>
    </row>
    <row r="38" spans="1:6" ht="29" x14ac:dyDescent="0.35">
      <c r="A38" s="181"/>
      <c r="B38" s="169" t="s">
        <v>709</v>
      </c>
      <c r="C38" s="170">
        <f>+C35+C37</f>
        <v>194661419</v>
      </c>
      <c r="D38" s="168"/>
      <c r="E38" s="168"/>
      <c r="F38" s="168"/>
    </row>
    <row r="39" spans="1:6" ht="19.399999999999999" customHeight="1" x14ac:dyDescent="0.35">
      <c r="A39" s="181">
        <v>4</v>
      </c>
      <c r="B39" s="169"/>
      <c r="C39" s="422" t="s">
        <v>689</v>
      </c>
      <c r="D39" s="423"/>
      <c r="E39" s="424"/>
    </row>
    <row r="40" spans="1:6" ht="19.399999999999999" customHeight="1" x14ac:dyDescent="0.35">
      <c r="A40" s="181">
        <v>5</v>
      </c>
      <c r="B40" s="169"/>
      <c r="C40" s="171" t="s">
        <v>690</v>
      </c>
      <c r="D40" s="172" t="s">
        <v>691</v>
      </c>
      <c r="E40" s="172" t="s">
        <v>692</v>
      </c>
    </row>
    <row r="41" spans="1:6" ht="58" x14ac:dyDescent="0.35">
      <c r="A41" s="181">
        <v>6</v>
      </c>
      <c r="B41" s="169" t="s">
        <v>709</v>
      </c>
      <c r="C41" s="170">
        <v>12087346</v>
      </c>
      <c r="D41" s="170">
        <v>10186997</v>
      </c>
      <c r="E41" s="170">
        <f>+C38-D41-C41</f>
        <v>172387076</v>
      </c>
      <c r="F41" s="169" t="s">
        <v>693</v>
      </c>
    </row>
    <row r="42" spans="1:6" ht="58" x14ac:dyDescent="0.35">
      <c r="A42" s="181">
        <v>7</v>
      </c>
      <c r="B42" s="169" t="s">
        <v>694</v>
      </c>
      <c r="C42" s="173">
        <f>+C41/C38</f>
        <v>6.2094204707302578E-2</v>
      </c>
      <c r="D42" s="173">
        <f>+D41/C38</f>
        <v>5.2331874761480088E-2</v>
      </c>
      <c r="E42" s="173">
        <f>+E41/C38</f>
        <v>0.88557392053121731</v>
      </c>
      <c r="F42" s="169" t="s">
        <v>710</v>
      </c>
    </row>
    <row r="43" spans="1:6" x14ac:dyDescent="0.35">
      <c r="A43" s="181">
        <v>8</v>
      </c>
      <c r="B43" s="15" t="s">
        <v>696</v>
      </c>
      <c r="C43" s="162"/>
      <c r="D43" s="162"/>
      <c r="E43" s="162"/>
    </row>
    <row r="44" spans="1:6" x14ac:dyDescent="0.35">
      <c r="A44" s="181">
        <v>9</v>
      </c>
      <c r="B44" t="s">
        <v>697</v>
      </c>
      <c r="C44" s="164">
        <v>-12087346</v>
      </c>
      <c r="D44" s="164">
        <v>-10186997</v>
      </c>
      <c r="E44" s="164" t="s">
        <v>698</v>
      </c>
    </row>
    <row r="45" spans="1:6" ht="43.5" x14ac:dyDescent="0.35">
      <c r="A45" s="181">
        <v>10</v>
      </c>
      <c r="B45" s="15" t="s">
        <v>699</v>
      </c>
      <c r="C45" s="166">
        <v>5948888</v>
      </c>
      <c r="D45" s="166">
        <v>5703807</v>
      </c>
      <c r="E45" s="164" t="s">
        <v>698</v>
      </c>
    </row>
    <row r="46" spans="1:6" x14ac:dyDescent="0.35">
      <c r="A46" s="181">
        <v>11</v>
      </c>
      <c r="B46" t="s">
        <v>700</v>
      </c>
      <c r="C46" s="174">
        <f>+C44+C45</f>
        <v>-6138458</v>
      </c>
      <c r="D46" s="174">
        <f>+D44+D45</f>
        <v>-4483190</v>
      </c>
      <c r="E46" s="152"/>
      <c r="F46" s="152" t="s">
        <v>711</v>
      </c>
    </row>
    <row r="47" spans="1:6" ht="19.399999999999999" customHeight="1" x14ac:dyDescent="0.35">
      <c r="A47" s="181">
        <v>12</v>
      </c>
      <c r="C47" s="175"/>
      <c r="D47" s="175"/>
    </row>
    <row r="48" spans="1:6" ht="29" x14ac:dyDescent="0.35">
      <c r="A48" s="181">
        <v>13</v>
      </c>
      <c r="B48" s="15" t="s">
        <v>702</v>
      </c>
      <c r="C48" s="176">
        <v>-44717</v>
      </c>
      <c r="D48" s="176"/>
    </row>
    <row r="49" spans="1:6" ht="19.399999999999999" customHeight="1" x14ac:dyDescent="0.35">
      <c r="A49" s="181">
        <v>14</v>
      </c>
      <c r="C49" s="175"/>
      <c r="D49" s="175"/>
    </row>
    <row r="50" spans="1:6" ht="43.5" x14ac:dyDescent="0.35">
      <c r="A50" s="181">
        <v>15</v>
      </c>
      <c r="B50" s="15" t="s">
        <v>703</v>
      </c>
      <c r="C50" s="175">
        <v>0</v>
      </c>
      <c r="D50" s="175">
        <v>0</v>
      </c>
    </row>
    <row r="51" spans="1:6" ht="19.399999999999999" customHeight="1" x14ac:dyDescent="0.35">
      <c r="A51" s="181">
        <v>16</v>
      </c>
      <c r="B51" s="15"/>
      <c r="C51" s="175"/>
      <c r="D51" s="175"/>
    </row>
    <row r="52" spans="1:6" ht="29.5" thickBot="1" x14ac:dyDescent="0.4">
      <c r="A52" s="181">
        <v>17</v>
      </c>
      <c r="B52" s="15" t="s">
        <v>704</v>
      </c>
      <c r="C52" s="177">
        <f>+C41+C44+C45+C48</f>
        <v>5904171</v>
      </c>
      <c r="D52" s="177">
        <f>+D41+D44+D45+D48</f>
        <v>5703807</v>
      </c>
      <c r="E52" s="175"/>
      <c r="F52" s="15" t="s">
        <v>712</v>
      </c>
    </row>
    <row r="53" spans="1:6" ht="19.399999999999999" customHeight="1" thickTop="1" x14ac:dyDescent="0.35">
      <c r="A53" s="181">
        <v>18</v>
      </c>
      <c r="C53" s="164"/>
    </row>
    <row r="54" spans="1:6" x14ac:dyDescent="0.35">
      <c r="A54" s="181">
        <v>19</v>
      </c>
      <c r="B54" t="s">
        <v>706</v>
      </c>
      <c r="C54" s="164"/>
    </row>
  </sheetData>
  <mergeCells count="3">
    <mergeCell ref="A3:M3"/>
    <mergeCell ref="C14:E14"/>
    <mergeCell ref="C39:E39"/>
  </mergeCells>
  <pageMargins left="0.7" right="0.7" top="0.75" bottom="0.75" header="0.3" footer="0.3"/>
  <pageSetup scale="63" fitToHeight="0" orientation="landscape" r:id="rId1"/>
  <headerFooter>
    <oddFooter>&amp;R&amp;A</oddFooter>
  </headerFooter>
  <rowBreaks count="1" manualBreakCount="1">
    <brk id="2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87860-F617-42D5-9FF5-22E9B1E9CAA6}">
  <sheetPr>
    <pageSetUpPr fitToPage="1"/>
  </sheetPr>
  <dimension ref="A1:M41"/>
  <sheetViews>
    <sheetView showGridLines="0" zoomScaleNormal="100" workbookViewId="0">
      <selection activeCell="A4" sqref="A4"/>
    </sheetView>
  </sheetViews>
  <sheetFormatPr defaultColWidth="9.1796875" defaultRowHeight="14.5" x14ac:dyDescent="0.35"/>
  <cols>
    <col min="1" max="1" width="5.453125" style="178" customWidth="1"/>
    <col min="2" max="2" width="37.26953125" style="178" bestFit="1" customWidth="1"/>
    <col min="3" max="9" width="20.7265625" style="178" customWidth="1"/>
    <col min="10" max="16384" width="9.1796875" style="178"/>
  </cols>
  <sheetData>
    <row r="1" spans="1:13" ht="15.65" customHeight="1" x14ac:dyDescent="0.35">
      <c r="A1" s="1" t="s">
        <v>0</v>
      </c>
      <c r="B1"/>
      <c r="C1"/>
      <c r="D1"/>
      <c r="E1"/>
      <c r="F1"/>
      <c r="G1"/>
      <c r="H1"/>
      <c r="I1"/>
      <c r="J1"/>
      <c r="K1"/>
      <c r="L1"/>
      <c r="M1"/>
    </row>
    <row r="2" spans="1:13" x14ac:dyDescent="0.35">
      <c r="A2" t="s">
        <v>1</v>
      </c>
      <c r="B2"/>
      <c r="C2"/>
      <c r="D2"/>
      <c r="E2"/>
      <c r="F2"/>
      <c r="G2"/>
      <c r="H2"/>
      <c r="I2"/>
      <c r="J2"/>
      <c r="K2"/>
      <c r="L2"/>
      <c r="M2"/>
    </row>
    <row r="3" spans="1:13" x14ac:dyDescent="0.35">
      <c r="A3" s="386" t="s">
        <v>12</v>
      </c>
      <c r="B3" s="386"/>
      <c r="C3" s="386"/>
      <c r="D3" s="386"/>
      <c r="E3" s="386"/>
      <c r="F3" s="386"/>
      <c r="G3" s="386"/>
      <c r="H3" s="386"/>
      <c r="I3" s="386"/>
      <c r="J3" s="386"/>
      <c r="K3" s="386"/>
      <c r="L3" s="386"/>
      <c r="M3" s="386"/>
    </row>
    <row r="4" spans="1:13" x14ac:dyDescent="0.35">
      <c r="A4" s="16" t="s">
        <v>716</v>
      </c>
      <c r="B4"/>
      <c r="C4"/>
      <c r="D4"/>
      <c r="E4"/>
      <c r="F4"/>
      <c r="G4"/>
      <c r="H4"/>
      <c r="I4"/>
      <c r="J4"/>
      <c r="K4"/>
      <c r="L4"/>
      <c r="M4"/>
    </row>
    <row r="5" spans="1:13" ht="15" thickBot="1" x14ac:dyDescent="0.4"/>
    <row r="6" spans="1:13" ht="15" thickBot="1" x14ac:dyDescent="0.4">
      <c r="B6" s="182" t="s">
        <v>497</v>
      </c>
      <c r="C6" s="182" t="s">
        <v>498</v>
      </c>
      <c r="D6" s="182" t="s">
        <v>499</v>
      </c>
      <c r="E6" s="182" t="s">
        <v>500</v>
      </c>
      <c r="F6" s="182" t="s">
        <v>501</v>
      </c>
      <c r="G6" s="182" t="s">
        <v>502</v>
      </c>
      <c r="H6" s="182" t="s">
        <v>503</v>
      </c>
      <c r="I6" s="182" t="s">
        <v>542</v>
      </c>
    </row>
    <row r="7" spans="1:13" ht="30.25" customHeight="1" x14ac:dyDescent="0.35">
      <c r="A7" s="387" t="s">
        <v>505</v>
      </c>
      <c r="B7" s="387"/>
      <c r="C7" s="387" t="s">
        <v>1018</v>
      </c>
      <c r="D7" s="387" t="s">
        <v>1019</v>
      </c>
      <c r="E7" s="387" t="s">
        <v>1020</v>
      </c>
      <c r="F7" s="387" t="s">
        <v>1021</v>
      </c>
      <c r="G7" s="389" t="s">
        <v>1022</v>
      </c>
      <c r="H7" s="387" t="s">
        <v>1023</v>
      </c>
      <c r="I7" s="387" t="s">
        <v>1024</v>
      </c>
    </row>
    <row r="8" spans="1:13" ht="15" thickBot="1" x14ac:dyDescent="0.4">
      <c r="A8" s="388"/>
      <c r="B8" s="388"/>
      <c r="C8" s="388"/>
      <c r="D8" s="388"/>
      <c r="E8" s="388"/>
      <c r="F8" s="388"/>
      <c r="G8" s="425"/>
      <c r="H8" s="388"/>
      <c r="I8" s="388"/>
    </row>
    <row r="9" spans="1:13" x14ac:dyDescent="0.35">
      <c r="A9" s="160">
        <v>1</v>
      </c>
      <c r="B9" s="278" t="str">
        <f>'[1]II-G (W)'!B10</f>
        <v>Retail</v>
      </c>
      <c r="C9" s="279"/>
      <c r="D9" s="279"/>
      <c r="E9" s="279"/>
      <c r="F9" s="279"/>
      <c r="G9" s="280"/>
      <c r="H9" s="279"/>
      <c r="I9" s="279"/>
    </row>
    <row r="10" spans="1:13" x14ac:dyDescent="0.35">
      <c r="A10" s="160">
        <v>2</v>
      </c>
      <c r="B10" s="281" t="str">
        <f>'[1]II-G (W)'!B11</f>
        <v>Residential</v>
      </c>
      <c r="C10" s="282">
        <f>'[1]II-G (W)'!C11+'RFI Item 11 (WW)'!C11</f>
        <v>218077224.75999999</v>
      </c>
      <c r="D10" s="282">
        <v>0</v>
      </c>
      <c r="E10" s="190">
        <f t="shared" ref="E10:E13" si="0">C10+D10</f>
        <v>218077224.75999999</v>
      </c>
      <c r="F10" s="190">
        <f t="shared" ref="F10:F13" si="1">E10</f>
        <v>218077224.75999999</v>
      </c>
      <c r="G10" s="282">
        <f>'[1]II-G (W)'!G11+'RFI Item 11 (WW)'!G11</f>
        <v>0</v>
      </c>
      <c r="H10" s="283">
        <f t="shared" ref="H10:H14" si="2">G10/E10</f>
        <v>0</v>
      </c>
      <c r="I10" s="282">
        <f>'[1]II-G (W)'!I11+'RFI Item 11 (WW)'!I11</f>
        <v>218077224.75999999</v>
      </c>
    </row>
    <row r="11" spans="1:13" x14ac:dyDescent="0.35">
      <c r="A11" s="160">
        <v>3</v>
      </c>
      <c r="B11" s="281" t="str">
        <f>'[1]II-G (W)'!B12</f>
        <v>Multifamily</v>
      </c>
      <c r="C11" s="284">
        <f>'[1]II-G (W)'!C12+'RFI Item 11 (WW)'!C12</f>
        <v>130983048.77000001</v>
      </c>
      <c r="D11" s="284">
        <v>0</v>
      </c>
      <c r="E11" s="285">
        <f t="shared" si="0"/>
        <v>130983048.77000001</v>
      </c>
      <c r="F11" s="285">
        <f t="shared" si="1"/>
        <v>130983048.77000001</v>
      </c>
      <c r="G11" s="284">
        <f>'[1]II-G (W)'!G12+'RFI Item 11 (WW)'!G12</f>
        <v>0</v>
      </c>
      <c r="H11" s="283">
        <f t="shared" si="2"/>
        <v>0</v>
      </c>
      <c r="I11" s="284">
        <f>'[1]II-G (W)'!I12+'RFI Item 11 (WW)'!I12</f>
        <v>130983048.77000001</v>
      </c>
    </row>
    <row r="12" spans="1:13" x14ac:dyDescent="0.35">
      <c r="A12" s="160">
        <v>4</v>
      </c>
      <c r="B12" s="281" t="str">
        <f>'[1]II-G (W)'!B13</f>
        <v>Commercial</v>
      </c>
      <c r="C12" s="284">
        <f>'[1]II-G (W)'!C13+'RFI Item 11 (WW)'!C13</f>
        <v>142665636.36000001</v>
      </c>
      <c r="D12" s="284">
        <v>0</v>
      </c>
      <c r="E12" s="285">
        <f t="shared" si="0"/>
        <v>142665636.36000001</v>
      </c>
      <c r="F12" s="285">
        <f t="shared" si="1"/>
        <v>142665636.36000001</v>
      </c>
      <c r="G12" s="284">
        <f>'[1]II-G (W)'!G13+'RFI Item 11 (WW)'!G13</f>
        <v>0</v>
      </c>
      <c r="H12" s="283">
        <f t="shared" si="2"/>
        <v>0</v>
      </c>
      <c r="I12" s="284">
        <f>'[1]II-G (W)'!I13+'RFI Item 11 (WW)'!I13</f>
        <v>142665636.36000001</v>
      </c>
    </row>
    <row r="13" spans="1:13" x14ac:dyDescent="0.35">
      <c r="A13" s="160">
        <v>5</v>
      </c>
      <c r="B13" s="281" t="str">
        <f>'[1]II-G (W)'!B14</f>
        <v>Large Volume</v>
      </c>
      <c r="C13" s="286">
        <f>'[1]II-G (W)'!C14+'RFI Item 11 (WW)'!C14</f>
        <v>46673123.700000003</v>
      </c>
      <c r="D13" s="286">
        <v>0</v>
      </c>
      <c r="E13" s="287">
        <f t="shared" si="0"/>
        <v>46673123.700000003</v>
      </c>
      <c r="F13" s="287">
        <f t="shared" si="1"/>
        <v>46673123.700000003</v>
      </c>
      <c r="G13" s="286">
        <f>'[1]II-G (W)'!G14+'RFI Item 11 (WW)'!G14</f>
        <v>0</v>
      </c>
      <c r="H13" s="288">
        <f t="shared" si="2"/>
        <v>0</v>
      </c>
      <c r="I13" s="286">
        <f>'[1]II-G (W)'!I14+'RFI Item 11 (WW)'!I14</f>
        <v>46673123.700000003</v>
      </c>
    </row>
    <row r="14" spans="1:13" x14ac:dyDescent="0.35">
      <c r="A14" s="160">
        <v>6</v>
      </c>
      <c r="B14" s="278" t="str">
        <f>'[1]II-G (W)'!B15</f>
        <v>Total Retail</v>
      </c>
      <c r="C14" s="282">
        <f>SUM(C10:C13)</f>
        <v>538399033.59000003</v>
      </c>
      <c r="D14" s="282">
        <f>SUM(D10:D13)</f>
        <v>0</v>
      </c>
      <c r="E14" s="282">
        <f>SUM(E10:E13)</f>
        <v>538399033.59000003</v>
      </c>
      <c r="F14" s="282">
        <f>SUM(F10:F13)</f>
        <v>538399033.59000003</v>
      </c>
      <c r="G14" s="282">
        <f>SUM(G10:G13)</f>
        <v>0</v>
      </c>
      <c r="H14" s="283">
        <f t="shared" si="2"/>
        <v>0</v>
      </c>
      <c r="I14" s="282">
        <f>SUM(I10:I13)</f>
        <v>538399033.59000003</v>
      </c>
    </row>
    <row r="15" spans="1:13" x14ac:dyDescent="0.35">
      <c r="A15" s="160">
        <v>7</v>
      </c>
      <c r="B15" s="279"/>
      <c r="C15" s="279"/>
      <c r="D15" s="279"/>
      <c r="E15" s="190"/>
      <c r="F15" s="190"/>
      <c r="G15" s="280"/>
      <c r="H15" s="279"/>
      <c r="I15" s="279"/>
    </row>
    <row r="16" spans="1:13" x14ac:dyDescent="0.35">
      <c r="A16" s="160">
        <v>8</v>
      </c>
      <c r="B16" s="278" t="str">
        <f>'[1]II-G (W)'!B17</f>
        <v>Wholesale</v>
      </c>
      <c r="C16" s="279"/>
      <c r="D16" s="279"/>
      <c r="E16" s="190"/>
      <c r="F16" s="190"/>
      <c r="G16" s="280"/>
      <c r="H16" s="279"/>
      <c r="I16" s="279"/>
    </row>
    <row r="17" spans="1:9" x14ac:dyDescent="0.35">
      <c r="A17" s="160">
        <v>9</v>
      </c>
      <c r="B17" s="281" t="str">
        <f>'[1]II-G (W)'!B18</f>
        <v>Creedmore-Maha</v>
      </c>
      <c r="C17" s="282">
        <f>'[1]II-G (W)'!C18</f>
        <v>300429</v>
      </c>
      <c r="D17" s="289">
        <v>0</v>
      </c>
      <c r="E17" s="190">
        <f t="shared" ref="E17:E23" si="3">C17+D17</f>
        <v>300429</v>
      </c>
      <c r="F17" s="190">
        <f t="shared" ref="F17:F23" si="4">E17</f>
        <v>300429</v>
      </c>
      <c r="G17" s="282">
        <f>'[1]II-G (W)'!G18</f>
        <v>0</v>
      </c>
      <c r="H17" s="283">
        <f t="shared" ref="H17:H38" si="5">G17/E17</f>
        <v>0</v>
      </c>
      <c r="I17" s="282">
        <f>'[1]II-G (W)'!I18</f>
        <v>300429</v>
      </c>
    </row>
    <row r="18" spans="1:9" x14ac:dyDescent="0.35">
      <c r="A18" s="160">
        <v>10</v>
      </c>
      <c r="B18" s="281" t="str">
        <f>'[1]II-G (W)'!B19</f>
        <v>High Valley</v>
      </c>
      <c r="C18" s="284">
        <f>'[1]II-G (W)'!C19</f>
        <v>25218.12</v>
      </c>
      <c r="D18" s="284">
        <v>0</v>
      </c>
      <c r="E18" s="285">
        <f t="shared" si="3"/>
        <v>25218.12</v>
      </c>
      <c r="F18" s="285">
        <f t="shared" si="4"/>
        <v>25218.12</v>
      </c>
      <c r="G18" s="284">
        <f>'[1]II-G (W)'!G19</f>
        <v>0</v>
      </c>
      <c r="H18" s="283">
        <f t="shared" si="5"/>
        <v>0</v>
      </c>
      <c r="I18" s="284">
        <f>'[1]II-G (W)'!I19</f>
        <v>25218.12</v>
      </c>
    </row>
    <row r="19" spans="1:9" x14ac:dyDescent="0.35">
      <c r="A19" s="160">
        <v>11</v>
      </c>
      <c r="B19" s="281" t="str">
        <f>'[1]II-G (W)'!B20</f>
        <v>Manor, City of</v>
      </c>
      <c r="C19" s="284">
        <f>'[1]II-G (W)'!C20+'RFI Item 11 (WW)'!C19</f>
        <v>489223.06</v>
      </c>
      <c r="D19" s="284">
        <v>0</v>
      </c>
      <c r="E19" s="285">
        <f t="shared" si="3"/>
        <v>489223.06</v>
      </c>
      <c r="F19" s="285">
        <f t="shared" si="4"/>
        <v>489223.06</v>
      </c>
      <c r="G19" s="284">
        <f>'[1]II-G (W)'!G20+'RFI Item 11 (WW)'!G19</f>
        <v>0</v>
      </c>
      <c r="H19" s="283">
        <f t="shared" si="5"/>
        <v>0</v>
      </c>
      <c r="I19" s="284">
        <f>'[1]II-G (W)'!I20+'RFI Item 11 (WW)'!I19</f>
        <v>489223.07399999996</v>
      </c>
    </row>
    <row r="20" spans="1:9" x14ac:dyDescent="0.35">
      <c r="A20" s="160">
        <v>12</v>
      </c>
      <c r="B20" s="281" t="str">
        <f>'[1]II-G (W)'!B21</f>
        <v>Mid Tex Utilities</v>
      </c>
      <c r="C20" s="284">
        <f>'[1]II-G (W)'!C21+'RFI Item 11 (WW)'!C20</f>
        <v>344541.68000000005</v>
      </c>
      <c r="D20" s="284">
        <v>0</v>
      </c>
      <c r="E20" s="285">
        <f t="shared" si="3"/>
        <v>344541.68000000005</v>
      </c>
      <c r="F20" s="285">
        <f t="shared" si="4"/>
        <v>344541.68000000005</v>
      </c>
      <c r="G20" s="284">
        <f>'[1]II-G (W)'!G21+'RFI Item 11 (WW)'!G20</f>
        <v>0</v>
      </c>
      <c r="H20" s="283">
        <f t="shared" si="5"/>
        <v>0</v>
      </c>
      <c r="I20" s="284">
        <f>'[1]II-G (W)'!I21+'RFI Item 11 (WW)'!I20</f>
        <v>344541.70399999997</v>
      </c>
    </row>
    <row r="21" spans="1:9" x14ac:dyDescent="0.35">
      <c r="A21" s="160">
        <v>13</v>
      </c>
      <c r="B21" s="281" t="str">
        <f>'[1]II-G (W)'!B22</f>
        <v>Marsha Water</v>
      </c>
      <c r="C21" s="284">
        <f>'[1]II-G (W)'!C22</f>
        <v>59421.780000000013</v>
      </c>
      <c r="D21" s="284">
        <v>0</v>
      </c>
      <c r="E21" s="285">
        <f t="shared" si="3"/>
        <v>59421.780000000013</v>
      </c>
      <c r="F21" s="285">
        <f t="shared" si="4"/>
        <v>59421.780000000013</v>
      </c>
      <c r="G21" s="284">
        <f>'[1]II-G (W)'!G22</f>
        <v>0</v>
      </c>
      <c r="H21" s="283">
        <f t="shared" si="5"/>
        <v>0</v>
      </c>
      <c r="I21" s="284">
        <f>'[1]II-G (W)'!I22</f>
        <v>59421.780000000013</v>
      </c>
    </row>
    <row r="22" spans="1:9" x14ac:dyDescent="0.35">
      <c r="A22" s="160">
        <v>14</v>
      </c>
      <c r="B22" s="281" t="str">
        <f>'[1]II-G (W)'!B23</f>
        <v>Morningside</v>
      </c>
      <c r="C22" s="284">
        <f>'[1]II-G (W)'!C23</f>
        <v>11921</v>
      </c>
      <c r="D22" s="284">
        <v>0</v>
      </c>
      <c r="E22" s="285">
        <f t="shared" si="3"/>
        <v>11921</v>
      </c>
      <c r="F22" s="285">
        <f t="shared" si="4"/>
        <v>11921</v>
      </c>
      <c r="G22" s="284">
        <f>'[1]II-G (W)'!G23</f>
        <v>0</v>
      </c>
      <c r="H22" s="283">
        <f t="shared" si="5"/>
        <v>0</v>
      </c>
      <c r="I22" s="284">
        <f>'[1]II-G (W)'!I23</f>
        <v>11921</v>
      </c>
    </row>
    <row r="23" spans="1:9" x14ac:dyDescent="0.35">
      <c r="A23" s="160">
        <v>15</v>
      </c>
      <c r="B23" s="281" t="str">
        <f>'[1]II-G (W)'!B24</f>
        <v>Nighthawk</v>
      </c>
      <c r="C23" s="284">
        <f>'[1]II-G (W)'!C24</f>
        <v>60524.490000000005</v>
      </c>
      <c r="D23" s="284">
        <v>0</v>
      </c>
      <c r="E23" s="285">
        <f t="shared" si="3"/>
        <v>60524.490000000005</v>
      </c>
      <c r="F23" s="285">
        <f t="shared" si="4"/>
        <v>60524.490000000005</v>
      </c>
      <c r="G23" s="284">
        <f>'[1]II-G (W)'!G24</f>
        <v>0</v>
      </c>
      <c r="H23" s="283">
        <f t="shared" si="5"/>
        <v>0</v>
      </c>
      <c r="I23" s="284">
        <f>'[1]II-G (W)'!I24</f>
        <v>60524.490000000005</v>
      </c>
    </row>
    <row r="24" spans="1:9" x14ac:dyDescent="0.35">
      <c r="A24" s="160">
        <v>16</v>
      </c>
      <c r="B24" s="281" t="str">
        <f>'[1]II-G (W)'!B25</f>
        <v>North Austin MUD</v>
      </c>
      <c r="C24" s="284">
        <f>'[1]II-G (W)'!C25+'RFI Item 11 (WW)'!C21</f>
        <v>2201012.52</v>
      </c>
      <c r="D24" s="284">
        <v>0</v>
      </c>
      <c r="E24" s="285">
        <f>C24+D24</f>
        <v>2201012.52</v>
      </c>
      <c r="F24" s="285">
        <f>E24</f>
        <v>2201012.52</v>
      </c>
      <c r="G24" s="284">
        <f>'[1]II-G (W)'!G25+'RFI Item 11 (WW)'!G21</f>
        <v>736609.59864689107</v>
      </c>
      <c r="H24" s="283">
        <f t="shared" si="5"/>
        <v>0.33466851821764787</v>
      </c>
      <c r="I24" s="284">
        <f>'[1]II-G (W)'!I25+'RFI Item 11 (WW)'!I21</f>
        <v>2937622.1186468909</v>
      </c>
    </row>
    <row r="25" spans="1:9" x14ac:dyDescent="0.35">
      <c r="A25" s="160">
        <v>17</v>
      </c>
      <c r="B25" s="281" t="str">
        <f>'[1]II-G (W)'!B26</f>
        <v>Northtown MUD</v>
      </c>
      <c r="C25" s="284">
        <f>'[1]II-G (W)'!C26+'RFI Item 11 (WW)'!C22</f>
        <v>2032535.6457</v>
      </c>
      <c r="D25" s="284">
        <v>0</v>
      </c>
      <c r="E25" s="285">
        <f>C25+D25</f>
        <v>2032535.6457</v>
      </c>
      <c r="F25" s="285">
        <f>E25</f>
        <v>2032535.6457</v>
      </c>
      <c r="G25" s="284">
        <f>'[1]II-G (W)'!G26+'RFI Item 11 (WW)'!G22</f>
        <v>646973.8714373894</v>
      </c>
      <c r="H25" s="283">
        <f t="shared" si="5"/>
        <v>0.31830874543633075</v>
      </c>
      <c r="I25" s="284">
        <f>'[1]II-G (W)'!I26+'RFI Item 11 (WW)'!I22</f>
        <v>2679509.5171373896</v>
      </c>
    </row>
    <row r="26" spans="1:9" x14ac:dyDescent="0.35">
      <c r="A26" s="160">
        <v>18</v>
      </c>
      <c r="B26" s="281" t="str">
        <f>'[1]II-G (W)'!B27</f>
        <v>Rivercrest</v>
      </c>
      <c r="C26" s="284">
        <f>'[1]II-G (W)'!C27</f>
        <v>651751.80000000005</v>
      </c>
      <c r="D26" s="284">
        <v>0</v>
      </c>
      <c r="E26" s="285">
        <f t="shared" ref="E26:E32" si="6">C26+D26</f>
        <v>651751.80000000005</v>
      </c>
      <c r="F26" s="285">
        <f t="shared" ref="F26:F32" si="7">E26</f>
        <v>651751.80000000005</v>
      </c>
      <c r="G26" s="284">
        <f>'[1]II-G (W)'!G27</f>
        <v>0</v>
      </c>
      <c r="H26" s="283">
        <f t="shared" si="5"/>
        <v>0</v>
      </c>
      <c r="I26" s="284">
        <f>'[1]II-G (W)'!I27</f>
        <v>651751.80000000005</v>
      </c>
    </row>
    <row r="27" spans="1:9" x14ac:dyDescent="0.35">
      <c r="A27" s="160">
        <v>19</v>
      </c>
      <c r="B27" s="281" t="str">
        <f>'[1]II-G (W)'!B28</f>
        <v>Rollingwood</v>
      </c>
      <c r="C27" s="284">
        <f>'[1]II-G (W)'!C28+'RFI Item 11 (WW)'!C23</f>
        <v>939977.97999999986</v>
      </c>
      <c r="D27" s="284">
        <v>0</v>
      </c>
      <c r="E27" s="285">
        <f t="shared" si="6"/>
        <v>939977.97999999986</v>
      </c>
      <c r="F27" s="285">
        <f t="shared" si="7"/>
        <v>939977.97999999986</v>
      </c>
      <c r="G27" s="284">
        <f>'[1]II-G (W)'!G28+'RFI Item 11 (WW)'!G23</f>
        <v>0</v>
      </c>
      <c r="H27" s="283">
        <f t="shared" si="5"/>
        <v>0</v>
      </c>
      <c r="I27" s="284">
        <f>'[1]II-G (W)'!I28+'RFI Item 11 (WW)'!I23</f>
        <v>939977.97999999986</v>
      </c>
    </row>
    <row r="28" spans="1:9" x14ac:dyDescent="0.35">
      <c r="A28" s="160">
        <v>20</v>
      </c>
      <c r="B28" s="281" t="str">
        <f>'[1]II-G (W)'!B29</f>
        <v>Southwest Water</v>
      </c>
      <c r="C28" s="284">
        <f>'[1]II-G (W)'!C29</f>
        <v>6333.9000000000005</v>
      </c>
      <c r="D28" s="284">
        <v>0</v>
      </c>
      <c r="E28" s="285">
        <f t="shared" si="6"/>
        <v>6333.9000000000005</v>
      </c>
      <c r="F28" s="285">
        <f t="shared" si="7"/>
        <v>6333.9000000000005</v>
      </c>
      <c r="G28" s="284">
        <f>'[1]II-G (W)'!G29</f>
        <v>0</v>
      </c>
      <c r="H28" s="283">
        <f t="shared" si="5"/>
        <v>0</v>
      </c>
      <c r="I28" s="284">
        <f>'[1]II-G (W)'!I29</f>
        <v>6333.9000000000005</v>
      </c>
    </row>
    <row r="29" spans="1:9" x14ac:dyDescent="0.35">
      <c r="A29" s="160">
        <v>21</v>
      </c>
      <c r="B29" s="281" t="str">
        <f>'[1]II-G (W)'!B30</f>
        <v>Sunset Valley, City of</v>
      </c>
      <c r="C29" s="284">
        <f>'[1]II-G (W)'!C30+'RFI Item 11 (WW)'!C24</f>
        <v>852370.78</v>
      </c>
      <c r="D29" s="284">
        <v>0</v>
      </c>
      <c r="E29" s="285">
        <f t="shared" si="6"/>
        <v>852370.78</v>
      </c>
      <c r="F29" s="285">
        <f t="shared" si="7"/>
        <v>852370.78</v>
      </c>
      <c r="G29" s="284">
        <f>'[1]II-G (W)'!G30+'RFI Item 11 (WW)'!G24</f>
        <v>0</v>
      </c>
      <c r="H29" s="283">
        <f t="shared" si="5"/>
        <v>0</v>
      </c>
      <c r="I29" s="284">
        <f>'[1]II-G (W)'!I30+'RFI Item 11 (WW)'!I24</f>
        <v>852370.78499999992</v>
      </c>
    </row>
    <row r="30" spans="1:9" ht="15.75" customHeight="1" x14ac:dyDescent="0.35">
      <c r="A30" s="160">
        <v>25</v>
      </c>
      <c r="B30" s="281" t="str">
        <f>'RFI Item 11 (WW)'!B25</f>
        <v>Travis Co. WCID #17-Comanche Canyon</v>
      </c>
      <c r="C30" s="290">
        <f>'RFI Item 11 (WW)'!C25</f>
        <v>33465.65</v>
      </c>
      <c r="D30" s="290">
        <v>0</v>
      </c>
      <c r="E30" s="285">
        <f>C30+D30</f>
        <v>33465.65</v>
      </c>
      <c r="F30" s="285">
        <f>E30</f>
        <v>33465.65</v>
      </c>
      <c r="G30" s="290">
        <f>'RFI Item 11 (WW)'!G25</f>
        <v>0</v>
      </c>
      <c r="H30" s="283">
        <f t="shared" si="5"/>
        <v>0</v>
      </c>
      <c r="I30" s="290">
        <f>'RFI Item 11 (WW)'!I25</f>
        <v>33465.651999999995</v>
      </c>
    </row>
    <row r="31" spans="1:9" x14ac:dyDescent="0.35">
      <c r="A31" s="160">
        <v>26</v>
      </c>
      <c r="B31" s="281" t="str">
        <f>'RFI Item 11 (WW)'!B26</f>
        <v xml:space="preserve">Travis Co. WCID #17-Steiner Ranch </v>
      </c>
      <c r="C31" s="290">
        <f>'RFI Item 11 (WW)'!C26</f>
        <v>494024.80000000005</v>
      </c>
      <c r="D31" s="290">
        <v>0</v>
      </c>
      <c r="E31" s="285">
        <f>C31+D31</f>
        <v>494024.80000000005</v>
      </c>
      <c r="F31" s="285">
        <f>E31</f>
        <v>494024.80000000005</v>
      </c>
      <c r="G31" s="290">
        <f>'RFI Item 11 (WW)'!G26</f>
        <v>0</v>
      </c>
      <c r="H31" s="283">
        <f t="shared" si="5"/>
        <v>0</v>
      </c>
      <c r="I31" s="290">
        <f>'RFI Item 11 (WW)'!I26</f>
        <v>494024.79999999993</v>
      </c>
    </row>
    <row r="32" spans="1:9" x14ac:dyDescent="0.35">
      <c r="A32" s="160">
        <v>22</v>
      </c>
      <c r="B32" s="281" t="str">
        <f>'[1]II-G (W)'!B31</f>
        <v>Village of San Leanna</v>
      </c>
      <c r="C32" s="284">
        <f>'[1]II-G (W)'!C31</f>
        <v>21529.199999999997</v>
      </c>
      <c r="D32" s="284">
        <v>0</v>
      </c>
      <c r="E32" s="285">
        <f t="shared" si="6"/>
        <v>21529.199999999997</v>
      </c>
      <c r="F32" s="285">
        <f t="shared" si="7"/>
        <v>21529.199999999997</v>
      </c>
      <c r="G32" s="284">
        <f>'[1]II-G (W)'!G31</f>
        <v>0</v>
      </c>
      <c r="H32" s="283">
        <f t="shared" si="5"/>
        <v>0</v>
      </c>
      <c r="I32" s="284">
        <f>'[1]II-G (W)'!I31</f>
        <v>21529.199999999997</v>
      </c>
    </row>
    <row r="33" spans="1:9" x14ac:dyDescent="0.35">
      <c r="A33" s="160">
        <v>23</v>
      </c>
      <c r="B33" s="281" t="str">
        <f>'[1]II-G (W)'!B32</f>
        <v>Water District 10</v>
      </c>
      <c r="C33" s="284">
        <f>'[1]II-G (W)'!C32</f>
        <v>2741792.25</v>
      </c>
      <c r="D33" s="284">
        <v>0</v>
      </c>
      <c r="E33" s="285">
        <f>C33+D33</f>
        <v>2741792.25</v>
      </c>
      <c r="F33" s="285">
        <f>E33</f>
        <v>2741792.25</v>
      </c>
      <c r="G33" s="284">
        <f>'[1]II-G (W)'!G32</f>
        <v>1830514</v>
      </c>
      <c r="H33" s="283">
        <f t="shared" si="5"/>
        <v>0.66763409955659481</v>
      </c>
      <c r="I33" s="284">
        <f>'[1]II-G (W)'!I32</f>
        <v>4572306.25</v>
      </c>
    </row>
    <row r="34" spans="1:9" x14ac:dyDescent="0.35">
      <c r="A34" s="160">
        <v>24</v>
      </c>
      <c r="B34" s="281" t="str">
        <f>'[1]II-G (W)'!B33</f>
        <v>Wells Branch MUD</v>
      </c>
      <c r="C34" s="284">
        <f>'[1]II-G (W)'!C33+'RFI Item 11 (WW)'!C27</f>
        <v>3268767.7341300002</v>
      </c>
      <c r="D34" s="284">
        <v>0</v>
      </c>
      <c r="E34" s="285">
        <f>C34+D34</f>
        <v>3268767.7341300002</v>
      </c>
      <c r="F34" s="285">
        <f>E34</f>
        <v>3268767.7341300002</v>
      </c>
      <c r="G34" s="284">
        <f>'[1]II-G (W)'!G33+'RFI Item 11 (WW)'!G27</f>
        <v>1094301.5484209065</v>
      </c>
      <c r="H34" s="283">
        <f t="shared" si="5"/>
        <v>0.33477494806224301</v>
      </c>
      <c r="I34" s="284">
        <f>'[1]II-G (W)'!I33+'RFI Item 11 (WW)'!I27</f>
        <v>4363069.2825509068</v>
      </c>
    </row>
    <row r="35" spans="1:9" x14ac:dyDescent="0.35">
      <c r="A35" s="160">
        <v>27</v>
      </c>
      <c r="B35" s="281" t="str">
        <f>'RFI Item 11 (WW)'!B28</f>
        <v>Westlake Hills, City of</v>
      </c>
      <c r="C35" s="291">
        <f>'RFI Item 11 (WW)'!C28</f>
        <v>316811.7</v>
      </c>
      <c r="D35" s="291">
        <v>0</v>
      </c>
      <c r="E35" s="287">
        <f t="shared" ref="E35" si="8">C35+D35</f>
        <v>316811.7</v>
      </c>
      <c r="F35" s="287">
        <f t="shared" ref="F35" si="9">E35</f>
        <v>316811.7</v>
      </c>
      <c r="G35" s="291">
        <f>'RFI Item 11 (WW)'!G28</f>
        <v>0</v>
      </c>
      <c r="H35" s="288">
        <f t="shared" si="5"/>
        <v>0</v>
      </c>
      <c r="I35" s="291">
        <f>'RFI Item 11 (WW)'!I28</f>
        <v>316811.71599999996</v>
      </c>
    </row>
    <row r="36" spans="1:9" x14ac:dyDescent="0.35">
      <c r="A36" s="160">
        <v>28</v>
      </c>
      <c r="B36" s="278" t="str">
        <f>'[1]II-G (W)'!B34</f>
        <v>Total Wholesale</v>
      </c>
      <c r="C36" s="282">
        <f>SUM(C17:C35)</f>
        <v>14851653.08983</v>
      </c>
      <c r="D36" s="282">
        <f>SUM(D17:D35)</f>
        <v>0</v>
      </c>
      <c r="E36" s="282">
        <f>SUM(E17:E35)</f>
        <v>14851653.08983</v>
      </c>
      <c r="F36" s="282">
        <f>SUM(F17:F35)</f>
        <v>14851653.08983</v>
      </c>
      <c r="G36" s="282">
        <f>SUM(G17:G35)</f>
        <v>4308399.0185051877</v>
      </c>
      <c r="H36" s="283">
        <f t="shared" si="5"/>
        <v>0.29009558683103498</v>
      </c>
      <c r="I36" s="282">
        <f>SUM(I17:I35)</f>
        <v>19160052.169335186</v>
      </c>
    </row>
    <row r="37" spans="1:9" x14ac:dyDescent="0.35">
      <c r="A37" s="160">
        <v>29</v>
      </c>
      <c r="B37" s="279"/>
      <c r="C37" s="279"/>
      <c r="D37" s="279"/>
      <c r="E37" s="279"/>
      <c r="F37" s="279"/>
      <c r="G37" s="280"/>
      <c r="H37" s="279"/>
      <c r="I37" s="279"/>
    </row>
    <row r="38" spans="1:9" x14ac:dyDescent="0.35">
      <c r="A38" s="160">
        <v>30</v>
      </c>
      <c r="B38" s="188" t="s">
        <v>1025</v>
      </c>
      <c r="C38" s="292">
        <f>SUM(C14,C36)</f>
        <v>553250686.67983007</v>
      </c>
      <c r="D38" s="292">
        <f t="shared" ref="D38:G38" si="10">SUM(D14,D36)</f>
        <v>0</v>
      </c>
      <c r="E38" s="292">
        <f t="shared" si="10"/>
        <v>553250686.67983007</v>
      </c>
      <c r="F38" s="292">
        <f t="shared" si="10"/>
        <v>553250686.67983007</v>
      </c>
      <c r="G38" s="292">
        <f t="shared" si="10"/>
        <v>4308399.0185051877</v>
      </c>
      <c r="H38" s="293">
        <f t="shared" si="5"/>
        <v>7.7874264275400486E-3</v>
      </c>
      <c r="I38" s="292">
        <f t="shared" ref="I38" si="11">SUM(I14,I36)</f>
        <v>557559085.75933528</v>
      </c>
    </row>
    <row r="39" spans="1:9" x14ac:dyDescent="0.35">
      <c r="A39" s="160">
        <v>31</v>
      </c>
      <c r="B39" s="294"/>
      <c r="C39" s="295"/>
      <c r="D39" s="102"/>
      <c r="E39" s="102"/>
      <c r="F39" s="102"/>
      <c r="G39" s="102"/>
      <c r="H39" s="295"/>
      <c r="I39" s="159"/>
    </row>
    <row r="40" spans="1:9" x14ac:dyDescent="0.35">
      <c r="A40" s="160">
        <v>32</v>
      </c>
      <c r="B40" s="296" t="s">
        <v>1026</v>
      </c>
      <c r="C40" s="295"/>
      <c r="D40" s="102"/>
      <c r="E40" s="102"/>
      <c r="F40" s="102"/>
      <c r="G40" s="102"/>
      <c r="H40" s="295"/>
      <c r="I40" s="159"/>
    </row>
    <row r="41" spans="1:9" ht="15" thickBot="1" x14ac:dyDescent="0.4">
      <c r="A41" s="150"/>
      <c r="B41" s="297"/>
      <c r="C41" s="298"/>
      <c r="D41" s="298"/>
      <c r="E41" s="298"/>
      <c r="F41" s="298"/>
      <c r="G41" s="298"/>
      <c r="H41" s="299"/>
      <c r="I41" s="300"/>
    </row>
  </sheetData>
  <mergeCells count="10">
    <mergeCell ref="G7:G8"/>
    <mergeCell ref="H7:H8"/>
    <mergeCell ref="I7:I8"/>
    <mergeCell ref="A3:M3"/>
    <mergeCell ref="A7:A8"/>
    <mergeCell ref="B7:B8"/>
    <mergeCell ref="C7:C8"/>
    <mergeCell ref="D7:D8"/>
    <mergeCell ref="E7:E8"/>
    <mergeCell ref="F7:F8"/>
  </mergeCells>
  <pageMargins left="0.5" right="0.5" top="0.5" bottom="0.5" header="0" footer="0.25"/>
  <pageSetup scale="56" orientation="landscape" r:id="rId1"/>
  <headerFooter>
    <oddFooter>&amp;R&amp;A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79398-AAF4-4D23-AE1E-A7B24A7E05E6}">
  <sheetPr>
    <pageSetUpPr fitToPage="1"/>
  </sheetPr>
  <dimension ref="A1:M42"/>
  <sheetViews>
    <sheetView zoomScaleNormal="100" workbookViewId="0">
      <selection activeCell="A4" sqref="A4"/>
    </sheetView>
  </sheetViews>
  <sheetFormatPr defaultColWidth="9.1796875" defaultRowHeight="14.5" x14ac:dyDescent="0.35"/>
  <cols>
    <col min="1" max="1" width="6" style="178" customWidth="1"/>
    <col min="2" max="2" width="26.453125" style="178" customWidth="1"/>
    <col min="3" max="9" width="20.7265625" style="178" customWidth="1"/>
    <col min="10" max="11" width="13.7265625" style="178" bestFit="1" customWidth="1"/>
    <col min="12" max="16384" width="9.1796875" style="178"/>
  </cols>
  <sheetData>
    <row r="1" spans="1:13" ht="15" customHeight="1" x14ac:dyDescent="0.35">
      <c r="A1" s="1" t="s">
        <v>0</v>
      </c>
    </row>
    <row r="2" spans="1:13" x14ac:dyDescent="0.35">
      <c r="A2" s="178" t="s">
        <v>1</v>
      </c>
    </row>
    <row r="3" spans="1:13" ht="15" customHeight="1" x14ac:dyDescent="0.35">
      <c r="A3" s="386" t="s">
        <v>13</v>
      </c>
      <c r="B3" s="386"/>
      <c r="C3" s="386"/>
      <c r="D3" s="386"/>
      <c r="E3" s="386"/>
      <c r="F3" s="386"/>
      <c r="G3" s="386"/>
      <c r="H3" s="386"/>
      <c r="I3" s="386"/>
      <c r="J3" s="386"/>
      <c r="K3" s="386"/>
      <c r="L3" s="386"/>
      <c r="M3" s="386"/>
    </row>
    <row r="4" spans="1:13" x14ac:dyDescent="0.35">
      <c r="A4" s="179" t="s">
        <v>1055</v>
      </c>
    </row>
    <row r="5" spans="1:13" ht="15" thickBot="1" x14ac:dyDescent="0.4"/>
    <row r="6" spans="1:13" ht="15" thickBot="1" x14ac:dyDescent="0.4">
      <c r="B6" s="182" t="s">
        <v>497</v>
      </c>
      <c r="C6" s="182" t="s">
        <v>498</v>
      </c>
      <c r="D6" s="182" t="s">
        <v>499</v>
      </c>
      <c r="E6" s="182" t="s">
        <v>500</v>
      </c>
      <c r="F6" s="182" t="s">
        <v>501</v>
      </c>
      <c r="G6" s="182" t="s">
        <v>502</v>
      </c>
      <c r="H6" s="182" t="s">
        <v>503</v>
      </c>
      <c r="I6" s="182" t="s">
        <v>542</v>
      </c>
    </row>
    <row r="7" spans="1:13" ht="30.25" customHeight="1" x14ac:dyDescent="0.35">
      <c r="A7" s="387" t="s">
        <v>505</v>
      </c>
      <c r="B7" s="387"/>
      <c r="C7" s="387" t="s">
        <v>1027</v>
      </c>
      <c r="D7" s="387" t="s">
        <v>1019</v>
      </c>
      <c r="E7" s="387" t="s">
        <v>1020</v>
      </c>
      <c r="F7" s="387" t="s">
        <v>1021</v>
      </c>
      <c r="G7" s="389" t="s">
        <v>1028</v>
      </c>
      <c r="H7" s="387" t="s">
        <v>1023</v>
      </c>
      <c r="I7" s="387" t="s">
        <v>1029</v>
      </c>
    </row>
    <row r="8" spans="1:13" ht="15" thickBot="1" x14ac:dyDescent="0.4">
      <c r="A8" s="388"/>
      <c r="B8" s="388"/>
      <c r="C8" s="388"/>
      <c r="D8" s="388"/>
      <c r="E8" s="388"/>
      <c r="F8" s="388"/>
      <c r="G8" s="425"/>
      <c r="H8" s="388"/>
      <c r="I8" s="388"/>
    </row>
    <row r="9" spans="1:13" x14ac:dyDescent="0.35">
      <c r="A9" s="279">
        <v>1</v>
      </c>
      <c r="B9" s="301" t="s">
        <v>1030</v>
      </c>
      <c r="C9" s="279"/>
      <c r="D9" s="279"/>
      <c r="E9" s="279"/>
      <c r="F9" s="279"/>
      <c r="G9" s="280"/>
      <c r="H9" s="279"/>
      <c r="I9" s="279"/>
    </row>
    <row r="10" spans="1:13" x14ac:dyDescent="0.35">
      <c r="A10" s="279">
        <v>2</v>
      </c>
      <c r="B10" s="281" t="s">
        <v>1031</v>
      </c>
      <c r="C10" s="282">
        <v>124900840.20999999</v>
      </c>
      <c r="D10" s="282">
        <v>0</v>
      </c>
      <c r="E10" s="282">
        <f>C10+D10</f>
        <v>124900840.20999999</v>
      </c>
      <c r="F10" s="282">
        <f>E10</f>
        <v>124900840.20999999</v>
      </c>
      <c r="G10" s="282">
        <v>0</v>
      </c>
      <c r="H10" s="302">
        <f>G10/E10</f>
        <v>0</v>
      </c>
      <c r="I10" s="282">
        <f>+F10+G10</f>
        <v>124900840.20999999</v>
      </c>
    </row>
    <row r="11" spans="1:13" x14ac:dyDescent="0.35">
      <c r="A11" s="279">
        <v>3</v>
      </c>
      <c r="B11" s="281" t="s">
        <v>1032</v>
      </c>
      <c r="C11" s="284">
        <v>58718256.279999994</v>
      </c>
      <c r="D11" s="284">
        <v>0</v>
      </c>
      <c r="E11" s="284">
        <f t="shared" ref="E11:E13" si="0">C11+D11</f>
        <v>58718256.279999994</v>
      </c>
      <c r="F11" s="284">
        <f t="shared" ref="F11:F13" si="1">E11</f>
        <v>58718256.279999994</v>
      </c>
      <c r="G11" s="284">
        <v>0</v>
      </c>
      <c r="H11" s="302">
        <f t="shared" ref="H11:H14" si="2">G11/E11</f>
        <v>0</v>
      </c>
      <c r="I11" s="284">
        <f t="shared" ref="I11:I13" si="3">+F11+G11</f>
        <v>58718256.279999994</v>
      </c>
    </row>
    <row r="12" spans="1:13" x14ac:dyDescent="0.35">
      <c r="A12" s="279">
        <v>4</v>
      </c>
      <c r="B12" s="281" t="s">
        <v>1033</v>
      </c>
      <c r="C12" s="284">
        <v>78473346.340000004</v>
      </c>
      <c r="D12" s="284">
        <v>0</v>
      </c>
      <c r="E12" s="284">
        <f t="shared" si="0"/>
        <v>78473346.340000004</v>
      </c>
      <c r="F12" s="284">
        <f t="shared" si="1"/>
        <v>78473346.340000004</v>
      </c>
      <c r="G12" s="284">
        <v>0</v>
      </c>
      <c r="H12" s="302">
        <f t="shared" si="2"/>
        <v>0</v>
      </c>
      <c r="I12" s="284">
        <f t="shared" si="3"/>
        <v>78473346.340000004</v>
      </c>
    </row>
    <row r="13" spans="1:13" x14ac:dyDescent="0.35">
      <c r="A13" s="279">
        <v>5</v>
      </c>
      <c r="B13" s="281" t="s">
        <v>1034</v>
      </c>
      <c r="C13" s="284">
        <v>22883165.080000002</v>
      </c>
      <c r="D13" s="284">
        <v>0</v>
      </c>
      <c r="E13" s="284">
        <f t="shared" si="0"/>
        <v>22883165.080000002</v>
      </c>
      <c r="F13" s="284">
        <f t="shared" si="1"/>
        <v>22883165.080000002</v>
      </c>
      <c r="G13" s="284">
        <v>0</v>
      </c>
      <c r="H13" s="302">
        <f t="shared" si="2"/>
        <v>0</v>
      </c>
      <c r="I13" s="284">
        <f t="shared" si="3"/>
        <v>22883165.080000002</v>
      </c>
    </row>
    <row r="14" spans="1:13" x14ac:dyDescent="0.35">
      <c r="A14" s="279">
        <v>6</v>
      </c>
      <c r="B14" s="301" t="s">
        <v>1035</v>
      </c>
      <c r="C14" s="303">
        <f>SUM(C10:C13)</f>
        <v>284975607.90999997</v>
      </c>
      <c r="D14" s="303">
        <f t="shared" ref="D14:I14" si="4">SUM(D10:D13)</f>
        <v>0</v>
      </c>
      <c r="E14" s="303">
        <f t="shared" si="4"/>
        <v>284975607.90999997</v>
      </c>
      <c r="F14" s="303">
        <f t="shared" si="4"/>
        <v>284975607.90999997</v>
      </c>
      <c r="G14" s="303">
        <f t="shared" si="4"/>
        <v>0</v>
      </c>
      <c r="H14" s="304">
        <f t="shared" si="2"/>
        <v>0</v>
      </c>
      <c r="I14" s="303">
        <f t="shared" si="4"/>
        <v>284975607.90999997</v>
      </c>
      <c r="J14" s="175"/>
    </row>
    <row r="15" spans="1:13" x14ac:dyDescent="0.35">
      <c r="A15" s="279">
        <v>7</v>
      </c>
      <c r="B15" s="301"/>
      <c r="C15" s="279"/>
      <c r="D15" s="279"/>
      <c r="E15" s="279"/>
      <c r="F15" s="279"/>
      <c r="G15" s="280"/>
      <c r="H15" s="279"/>
      <c r="I15" s="279"/>
    </row>
    <row r="16" spans="1:13" x14ac:dyDescent="0.35">
      <c r="A16" s="279">
        <v>8</v>
      </c>
      <c r="B16" s="301" t="s">
        <v>1036</v>
      </c>
      <c r="C16" s="279"/>
      <c r="D16" s="279"/>
      <c r="E16" s="279"/>
      <c r="F16" s="279"/>
      <c r="G16" s="280"/>
      <c r="H16" s="279"/>
      <c r="I16" s="279"/>
    </row>
    <row r="17" spans="1:11" x14ac:dyDescent="0.35">
      <c r="A17" s="279">
        <v>9</v>
      </c>
      <c r="B17" s="281" t="s">
        <v>1037</v>
      </c>
      <c r="C17" s="282">
        <v>300429</v>
      </c>
      <c r="D17" s="289">
        <v>0</v>
      </c>
      <c r="E17" s="282">
        <f t="shared" ref="E17:E32" si="5">C17+D17</f>
        <v>300429</v>
      </c>
      <c r="F17" s="282">
        <f t="shared" ref="F17:F32" si="6">E17</f>
        <v>300429</v>
      </c>
      <c r="G17" s="305">
        <v>0</v>
      </c>
      <c r="H17" s="283">
        <f t="shared" ref="H17:H33" si="7">G17/E17</f>
        <v>0</v>
      </c>
      <c r="I17" s="282">
        <f>F17+G17</f>
        <v>300429</v>
      </c>
    </row>
    <row r="18" spans="1:11" x14ac:dyDescent="0.35">
      <c r="A18" s="279">
        <v>10</v>
      </c>
      <c r="B18" s="281" t="s">
        <v>1038</v>
      </c>
      <c r="C18" s="284">
        <v>25218.12</v>
      </c>
      <c r="D18" s="306">
        <v>0</v>
      </c>
      <c r="E18" s="284">
        <f t="shared" si="5"/>
        <v>25218.12</v>
      </c>
      <c r="F18" s="284">
        <f t="shared" si="6"/>
        <v>25218.12</v>
      </c>
      <c r="G18" s="307">
        <v>0</v>
      </c>
      <c r="H18" s="283">
        <f t="shared" si="7"/>
        <v>0</v>
      </c>
      <c r="I18" s="282">
        <f t="shared" ref="I18:I23" si="8">F18+G18</f>
        <v>25218.12</v>
      </c>
    </row>
    <row r="19" spans="1:11" x14ac:dyDescent="0.35">
      <c r="A19" s="279">
        <v>11</v>
      </c>
      <c r="B19" s="281" t="s">
        <v>1039</v>
      </c>
      <c r="C19" s="284">
        <v>387.27</v>
      </c>
      <c r="D19" s="306">
        <v>0</v>
      </c>
      <c r="E19" s="284">
        <f t="shared" si="5"/>
        <v>387.27</v>
      </c>
      <c r="F19" s="284">
        <f t="shared" si="6"/>
        <v>387.27</v>
      </c>
      <c r="G19" s="307">
        <v>0</v>
      </c>
      <c r="H19" s="283">
        <f t="shared" si="7"/>
        <v>0</v>
      </c>
      <c r="I19" s="282">
        <f t="shared" si="8"/>
        <v>387.27</v>
      </c>
    </row>
    <row r="20" spans="1:11" x14ac:dyDescent="0.35">
      <c r="A20" s="279">
        <v>12</v>
      </c>
      <c r="B20" s="281" t="s">
        <v>1040</v>
      </c>
      <c r="C20" s="284">
        <v>215288.6</v>
      </c>
      <c r="D20" s="306">
        <v>0</v>
      </c>
      <c r="E20" s="284">
        <f t="shared" si="5"/>
        <v>215288.6</v>
      </c>
      <c r="F20" s="284">
        <f t="shared" si="6"/>
        <v>215288.6</v>
      </c>
      <c r="G20" s="307">
        <v>0</v>
      </c>
      <c r="H20" s="283">
        <f t="shared" si="7"/>
        <v>0</v>
      </c>
      <c r="I20" s="282">
        <f t="shared" si="8"/>
        <v>215288.6</v>
      </c>
    </row>
    <row r="21" spans="1:11" x14ac:dyDescent="0.35">
      <c r="A21" s="279">
        <v>13</v>
      </c>
      <c r="B21" s="281" t="s">
        <v>1041</v>
      </c>
      <c r="C21" s="284">
        <v>59421.780000000013</v>
      </c>
      <c r="D21" s="306">
        <v>0</v>
      </c>
      <c r="E21" s="284">
        <f t="shared" si="5"/>
        <v>59421.780000000013</v>
      </c>
      <c r="F21" s="284">
        <f t="shared" si="6"/>
        <v>59421.780000000013</v>
      </c>
      <c r="G21" s="307">
        <v>0</v>
      </c>
      <c r="H21" s="283">
        <f t="shared" si="7"/>
        <v>0</v>
      </c>
      <c r="I21" s="282">
        <f t="shared" si="8"/>
        <v>59421.780000000013</v>
      </c>
    </row>
    <row r="22" spans="1:11" x14ac:dyDescent="0.35">
      <c r="A22" s="279">
        <v>14</v>
      </c>
      <c r="B22" s="281" t="s">
        <v>1042</v>
      </c>
      <c r="C22" s="284">
        <v>11921</v>
      </c>
      <c r="D22" s="306">
        <v>0</v>
      </c>
      <c r="E22" s="284">
        <f t="shared" si="5"/>
        <v>11921</v>
      </c>
      <c r="F22" s="284">
        <f t="shared" si="6"/>
        <v>11921</v>
      </c>
      <c r="G22" s="307">
        <v>0</v>
      </c>
      <c r="H22" s="283">
        <f t="shared" si="7"/>
        <v>0</v>
      </c>
      <c r="I22" s="282">
        <f t="shared" si="8"/>
        <v>11921</v>
      </c>
    </row>
    <row r="23" spans="1:11" x14ac:dyDescent="0.35">
      <c r="A23" s="279">
        <v>15</v>
      </c>
      <c r="B23" s="281" t="s">
        <v>1043</v>
      </c>
      <c r="C23" s="284">
        <v>60524.490000000005</v>
      </c>
      <c r="D23" s="306">
        <v>0</v>
      </c>
      <c r="E23" s="284">
        <f t="shared" si="5"/>
        <v>60524.490000000005</v>
      </c>
      <c r="F23" s="284">
        <f t="shared" si="6"/>
        <v>60524.490000000005</v>
      </c>
      <c r="G23" s="307">
        <v>0</v>
      </c>
      <c r="H23" s="283">
        <f t="shared" si="7"/>
        <v>0</v>
      </c>
      <c r="I23" s="282">
        <f t="shared" si="8"/>
        <v>60524.490000000005</v>
      </c>
    </row>
    <row r="24" spans="1:11" x14ac:dyDescent="0.35">
      <c r="A24" s="279">
        <v>16</v>
      </c>
      <c r="B24" s="281" t="s">
        <v>1044</v>
      </c>
      <c r="C24" s="284">
        <v>1099948.52</v>
      </c>
      <c r="D24" s="306">
        <v>0</v>
      </c>
      <c r="E24" s="284">
        <f t="shared" si="5"/>
        <v>1099948.52</v>
      </c>
      <c r="F24" s="284">
        <f t="shared" si="6"/>
        <v>1099948.52</v>
      </c>
      <c r="G24" s="307">
        <v>611199</v>
      </c>
      <c r="H24" s="283">
        <f t="shared" si="7"/>
        <v>0.55566145950175927</v>
      </c>
      <c r="I24" s="282">
        <v>1711147.52</v>
      </c>
      <c r="J24" s="308"/>
      <c r="K24" s="167"/>
    </row>
    <row r="25" spans="1:11" x14ac:dyDescent="0.35">
      <c r="A25" s="279">
        <v>17</v>
      </c>
      <c r="B25" s="281" t="s">
        <v>1045</v>
      </c>
      <c r="C25" s="284">
        <v>903356.12000000011</v>
      </c>
      <c r="D25" s="306">
        <v>0</v>
      </c>
      <c r="E25" s="284">
        <f t="shared" si="5"/>
        <v>903356.12000000011</v>
      </c>
      <c r="F25" s="284">
        <f t="shared" si="6"/>
        <v>903356.12000000011</v>
      </c>
      <c r="G25" s="307">
        <f t="shared" ref="G25:G32" si="9">I25-F25</f>
        <v>494221.68169312063</v>
      </c>
      <c r="H25" s="283">
        <f t="shared" si="7"/>
        <v>0.54709507219934539</v>
      </c>
      <c r="I25" s="282">
        <v>1397577.8016931207</v>
      </c>
      <c r="J25" s="308"/>
      <c r="K25" s="167"/>
    </row>
    <row r="26" spans="1:11" x14ac:dyDescent="0.35">
      <c r="A26" s="279">
        <v>18</v>
      </c>
      <c r="B26" s="281" t="s">
        <v>1046</v>
      </c>
      <c r="C26" s="284">
        <v>651751.80000000005</v>
      </c>
      <c r="D26" s="306">
        <v>0</v>
      </c>
      <c r="E26" s="284">
        <f t="shared" si="5"/>
        <v>651751.80000000005</v>
      </c>
      <c r="F26" s="284">
        <f t="shared" si="6"/>
        <v>651751.80000000005</v>
      </c>
      <c r="G26" s="307">
        <v>0</v>
      </c>
      <c r="H26" s="283">
        <f t="shared" si="7"/>
        <v>0</v>
      </c>
      <c r="I26" s="282">
        <v>651751.80000000005</v>
      </c>
      <c r="K26" s="167"/>
    </row>
    <row r="27" spans="1:11" x14ac:dyDescent="0.35">
      <c r="A27" s="279">
        <v>19</v>
      </c>
      <c r="B27" s="281" t="s">
        <v>1047</v>
      </c>
      <c r="C27" s="284">
        <v>691066.11999999988</v>
      </c>
      <c r="D27" s="306">
        <v>0</v>
      </c>
      <c r="E27" s="284">
        <f t="shared" si="5"/>
        <v>691066.11999999988</v>
      </c>
      <c r="F27" s="284">
        <f t="shared" si="6"/>
        <v>691066.11999999988</v>
      </c>
      <c r="G27" s="307">
        <v>0</v>
      </c>
      <c r="H27" s="283">
        <f t="shared" si="7"/>
        <v>0</v>
      </c>
      <c r="I27" s="282">
        <v>691066.11999999988</v>
      </c>
      <c r="K27" s="167"/>
    </row>
    <row r="28" spans="1:11" x14ac:dyDescent="0.35">
      <c r="A28" s="279">
        <v>20</v>
      </c>
      <c r="B28" s="281" t="s">
        <v>1048</v>
      </c>
      <c r="C28" s="284">
        <v>6333.9000000000005</v>
      </c>
      <c r="D28" s="306">
        <v>0</v>
      </c>
      <c r="E28" s="284">
        <f t="shared" si="5"/>
        <v>6333.9000000000005</v>
      </c>
      <c r="F28" s="284">
        <f t="shared" si="6"/>
        <v>6333.9000000000005</v>
      </c>
      <c r="G28" s="307">
        <v>0</v>
      </c>
      <c r="H28" s="283">
        <f t="shared" si="7"/>
        <v>0</v>
      </c>
      <c r="I28" s="282">
        <v>6333.9000000000005</v>
      </c>
      <c r="K28" s="167"/>
    </row>
    <row r="29" spans="1:11" x14ac:dyDescent="0.35">
      <c r="A29" s="279">
        <v>21</v>
      </c>
      <c r="B29" s="281" t="s">
        <v>1049</v>
      </c>
      <c r="C29" s="284">
        <v>475461.27999999997</v>
      </c>
      <c r="D29" s="306">
        <v>0</v>
      </c>
      <c r="E29" s="284">
        <f t="shared" si="5"/>
        <v>475461.27999999997</v>
      </c>
      <c r="F29" s="284">
        <f t="shared" si="6"/>
        <v>475461.27999999997</v>
      </c>
      <c r="G29" s="307">
        <v>0</v>
      </c>
      <c r="H29" s="283">
        <f t="shared" si="7"/>
        <v>0</v>
      </c>
      <c r="I29" s="282">
        <v>475461.27999999997</v>
      </c>
      <c r="K29" s="167"/>
    </row>
    <row r="30" spans="1:11" x14ac:dyDescent="0.35">
      <c r="A30" s="279">
        <v>22</v>
      </c>
      <c r="B30" s="309" t="s">
        <v>1050</v>
      </c>
      <c r="C30" s="310">
        <v>21529.199999999997</v>
      </c>
      <c r="D30" s="306">
        <v>0</v>
      </c>
      <c r="E30" s="310">
        <f t="shared" si="5"/>
        <v>21529.199999999997</v>
      </c>
      <c r="F30" s="310">
        <f t="shared" si="6"/>
        <v>21529.199999999997</v>
      </c>
      <c r="G30" s="311">
        <v>0</v>
      </c>
      <c r="H30" s="312">
        <f t="shared" si="7"/>
        <v>0</v>
      </c>
      <c r="I30" s="282">
        <v>21529.199999999997</v>
      </c>
      <c r="K30" s="167"/>
    </row>
    <row r="31" spans="1:11" x14ac:dyDescent="0.35">
      <c r="A31" s="279">
        <v>23</v>
      </c>
      <c r="B31" s="309" t="s">
        <v>1051</v>
      </c>
      <c r="C31" s="310">
        <v>2741792.25</v>
      </c>
      <c r="D31" s="306">
        <v>0</v>
      </c>
      <c r="E31" s="310">
        <f t="shared" si="5"/>
        <v>2741792.25</v>
      </c>
      <c r="F31" s="310">
        <f t="shared" si="6"/>
        <v>2741792.25</v>
      </c>
      <c r="G31" s="311">
        <v>1830514</v>
      </c>
      <c r="H31" s="312">
        <f t="shared" si="7"/>
        <v>0.66763409955659481</v>
      </c>
      <c r="I31" s="313">
        <v>4572306.25</v>
      </c>
      <c r="J31" s="308"/>
      <c r="K31" s="167"/>
    </row>
    <row r="32" spans="1:11" x14ac:dyDescent="0.35">
      <c r="A32" s="279">
        <v>24</v>
      </c>
      <c r="B32" s="309" t="s">
        <v>1052</v>
      </c>
      <c r="C32" s="314">
        <v>1504938.7200000002</v>
      </c>
      <c r="D32" s="315">
        <v>0</v>
      </c>
      <c r="E32" s="314">
        <f t="shared" si="5"/>
        <v>1504938.7200000002</v>
      </c>
      <c r="F32" s="314">
        <f t="shared" si="6"/>
        <v>1504938.7200000002</v>
      </c>
      <c r="G32" s="316">
        <f t="shared" si="9"/>
        <v>850306.02833753033</v>
      </c>
      <c r="H32" s="317">
        <f t="shared" si="7"/>
        <v>0.56501040011617898</v>
      </c>
      <c r="I32" s="318">
        <v>2355244.7483375305</v>
      </c>
      <c r="J32" s="308"/>
      <c r="K32" s="167"/>
    </row>
    <row r="33" spans="1:11" x14ac:dyDescent="0.35">
      <c r="A33" s="279">
        <v>25</v>
      </c>
      <c r="B33" s="319" t="s">
        <v>1053</v>
      </c>
      <c r="C33" s="313">
        <f>SUM(C17:C32)</f>
        <v>8769368.1699999999</v>
      </c>
      <c r="D33" s="313">
        <f t="shared" ref="D33:I33" si="10">SUM(D17:D32)</f>
        <v>0</v>
      </c>
      <c r="E33" s="313">
        <f t="shared" si="10"/>
        <v>8769368.1699999999</v>
      </c>
      <c r="F33" s="313">
        <f t="shared" si="10"/>
        <v>8769368.1699999999</v>
      </c>
      <c r="G33" s="313">
        <f t="shared" si="10"/>
        <v>3786240.7100306512</v>
      </c>
      <c r="H33" s="312">
        <f t="shared" si="7"/>
        <v>0.43175752649813209</v>
      </c>
      <c r="I33" s="313">
        <f t="shared" si="10"/>
        <v>12555608.880030651</v>
      </c>
      <c r="J33" s="175"/>
      <c r="K33" s="308"/>
    </row>
    <row r="34" spans="1:11" x14ac:dyDescent="0.35">
      <c r="A34" s="279">
        <v>26</v>
      </c>
      <c r="B34" s="160"/>
      <c r="C34" s="160"/>
      <c r="D34" s="160"/>
      <c r="E34" s="160"/>
      <c r="F34" s="160"/>
      <c r="G34" s="160"/>
      <c r="H34" s="160"/>
      <c r="I34" s="160"/>
      <c r="K34" s="308"/>
    </row>
    <row r="35" spans="1:11" x14ac:dyDescent="0.35">
      <c r="A35" s="279">
        <v>27</v>
      </c>
      <c r="B35" s="188" t="s">
        <v>1025</v>
      </c>
      <c r="C35" s="320">
        <f>SUM(C14,C33)</f>
        <v>293744976.07999998</v>
      </c>
      <c r="D35" s="320">
        <f t="shared" ref="D35:I35" si="11">SUM(D14,D33)</f>
        <v>0</v>
      </c>
      <c r="E35" s="320">
        <f t="shared" si="11"/>
        <v>293744976.07999998</v>
      </c>
      <c r="F35" s="320">
        <f t="shared" si="11"/>
        <v>293744976.07999998</v>
      </c>
      <c r="G35" s="320">
        <f t="shared" si="11"/>
        <v>3786240.7100306512</v>
      </c>
      <c r="H35" s="321">
        <f>G35/E35</f>
        <v>1.2889550522898091E-2</v>
      </c>
      <c r="I35" s="320">
        <f t="shared" si="11"/>
        <v>297531216.7900306</v>
      </c>
      <c r="J35" s="175"/>
    </row>
    <row r="36" spans="1:11" x14ac:dyDescent="0.35">
      <c r="A36" s="279">
        <v>28</v>
      </c>
      <c r="B36" s="294"/>
      <c r="C36" s="295"/>
      <c r="D36" s="102"/>
      <c r="E36" s="102"/>
      <c r="F36" s="102"/>
      <c r="G36" s="102"/>
      <c r="H36" s="295"/>
      <c r="I36" s="159"/>
    </row>
    <row r="37" spans="1:11" x14ac:dyDescent="0.35">
      <c r="A37" s="279">
        <v>29</v>
      </c>
      <c r="B37" s="322" t="s">
        <v>1054</v>
      </c>
      <c r="C37" s="295"/>
      <c r="D37" s="102"/>
      <c r="E37" s="102"/>
      <c r="F37" s="102"/>
      <c r="G37" s="102"/>
      <c r="H37" s="295"/>
      <c r="I37" s="159"/>
    </row>
    <row r="38" spans="1:11" ht="15" thickBot="1" x14ac:dyDescent="0.4">
      <c r="A38" s="150"/>
      <c r="B38" s="297"/>
      <c r="C38" s="298"/>
      <c r="D38" s="298"/>
      <c r="E38" s="298"/>
      <c r="F38" s="298"/>
      <c r="G38" s="298"/>
      <c r="H38" s="299"/>
      <c r="I38" s="300"/>
    </row>
    <row r="40" spans="1:11" x14ac:dyDescent="0.35">
      <c r="C40" s="323"/>
      <c r="D40" s="175"/>
    </row>
    <row r="41" spans="1:11" x14ac:dyDescent="0.35">
      <c r="C41" s="323"/>
    </row>
    <row r="42" spans="1:11" x14ac:dyDescent="0.35">
      <c r="C42" s="175"/>
    </row>
  </sheetData>
  <mergeCells count="10">
    <mergeCell ref="G7:G8"/>
    <mergeCell ref="H7:H8"/>
    <mergeCell ref="I7:I8"/>
    <mergeCell ref="A3:M3"/>
    <mergeCell ref="A7:A8"/>
    <mergeCell ref="B7:B8"/>
    <mergeCell ref="C7:C8"/>
    <mergeCell ref="D7:D8"/>
    <mergeCell ref="E7:E8"/>
    <mergeCell ref="F7:F8"/>
  </mergeCells>
  <pageMargins left="0.5" right="0.5" top="0.5" bottom="0.5" header="0" footer="0.25"/>
  <pageSetup scale="57" orientation="landscape" r:id="rId1"/>
  <headerFooter>
    <oddFooter>&amp;R&amp;A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D70D8-4578-46D5-9206-38F53F41FDB8}">
  <sheetPr>
    <pageSetUpPr fitToPage="1"/>
  </sheetPr>
  <dimension ref="A1:M34"/>
  <sheetViews>
    <sheetView zoomScaleNormal="100" workbookViewId="0">
      <selection activeCell="A4" sqref="A4"/>
    </sheetView>
  </sheetViews>
  <sheetFormatPr defaultColWidth="9.1796875" defaultRowHeight="14.5" x14ac:dyDescent="0.35"/>
  <cols>
    <col min="1" max="1" width="4.7265625" style="178" bestFit="1" customWidth="1"/>
    <col min="2" max="2" width="36.54296875" style="178" bestFit="1" customWidth="1"/>
    <col min="3" max="9" width="20.7265625" style="178" customWidth="1"/>
    <col min="10" max="10" width="9.1796875" style="178"/>
    <col min="11" max="11" width="10.54296875" style="178" bestFit="1" customWidth="1"/>
    <col min="12" max="16384" width="9.1796875" style="178"/>
  </cols>
  <sheetData>
    <row r="1" spans="1:13" ht="15" customHeight="1" x14ac:dyDescent="0.35">
      <c r="A1" s="1" t="s">
        <v>0</v>
      </c>
    </row>
    <row r="2" spans="1:13" x14ac:dyDescent="0.35">
      <c r="A2" s="178" t="s">
        <v>1</v>
      </c>
    </row>
    <row r="3" spans="1:13" ht="15" customHeight="1" x14ac:dyDescent="0.35">
      <c r="A3" s="386" t="s">
        <v>13</v>
      </c>
      <c r="B3" s="386"/>
      <c r="C3" s="386"/>
      <c r="D3" s="386"/>
      <c r="E3" s="386"/>
      <c r="F3" s="386"/>
      <c r="G3" s="386"/>
      <c r="H3" s="386"/>
      <c r="I3" s="386"/>
      <c r="J3" s="386"/>
      <c r="K3" s="386"/>
      <c r="L3" s="386"/>
      <c r="M3" s="386"/>
    </row>
    <row r="4" spans="1:13" x14ac:dyDescent="0.35">
      <c r="A4" s="179" t="s">
        <v>1061</v>
      </c>
    </row>
    <row r="5" spans="1:13" ht="15" thickBot="1" x14ac:dyDescent="0.4"/>
    <row r="6" spans="1:13" ht="15" thickBot="1" x14ac:dyDescent="0.4">
      <c r="B6" s="182" t="s">
        <v>497</v>
      </c>
      <c r="C6" s="182" t="s">
        <v>498</v>
      </c>
      <c r="D6" s="182" t="s">
        <v>499</v>
      </c>
      <c r="E6" s="182" t="s">
        <v>500</v>
      </c>
      <c r="F6" s="182" t="s">
        <v>501</v>
      </c>
      <c r="G6" s="182" t="s">
        <v>502</v>
      </c>
      <c r="H6" s="182" t="s">
        <v>503</v>
      </c>
      <c r="I6" s="182" t="s">
        <v>542</v>
      </c>
    </row>
    <row r="7" spans="1:13" ht="30.25" customHeight="1" x14ac:dyDescent="0.35">
      <c r="A7" s="387" t="s">
        <v>505</v>
      </c>
      <c r="B7" s="387"/>
      <c r="C7" s="387" t="s">
        <v>1018</v>
      </c>
      <c r="D7" s="387" t="s">
        <v>1019</v>
      </c>
      <c r="E7" s="387" t="s">
        <v>1020</v>
      </c>
      <c r="F7" s="387" t="s">
        <v>1021</v>
      </c>
      <c r="G7" s="389" t="s">
        <v>1028</v>
      </c>
      <c r="H7" s="387" t="s">
        <v>1023</v>
      </c>
      <c r="I7" s="387" t="s">
        <v>1029</v>
      </c>
    </row>
    <row r="8" spans="1:13" ht="15" thickBot="1" x14ac:dyDescent="0.4">
      <c r="A8" s="388"/>
      <c r="B8" s="388"/>
      <c r="C8" s="388"/>
      <c r="D8" s="388"/>
      <c r="E8" s="388"/>
      <c r="F8" s="388"/>
      <c r="G8" s="425"/>
      <c r="H8" s="388"/>
      <c r="I8" s="388"/>
    </row>
    <row r="9" spans="1:13" x14ac:dyDescent="0.35">
      <c r="A9" s="343"/>
      <c r="B9" s="160"/>
      <c r="C9" s="190"/>
      <c r="D9" s="190"/>
      <c r="E9" s="190"/>
      <c r="F9" s="190"/>
      <c r="G9" s="190"/>
      <c r="H9" s="343"/>
      <c r="I9" s="342"/>
    </row>
    <row r="10" spans="1:13" x14ac:dyDescent="0.35">
      <c r="A10" s="160">
        <v>1</v>
      </c>
      <c r="B10" s="301" t="s">
        <v>1030</v>
      </c>
      <c r="C10" s="144"/>
      <c r="D10" s="144"/>
      <c r="E10" s="144"/>
      <c r="F10" s="144"/>
      <c r="G10" s="144"/>
      <c r="H10" s="341"/>
      <c r="I10" s="190"/>
    </row>
    <row r="11" spans="1:13" x14ac:dyDescent="0.35">
      <c r="A11" s="160">
        <v>2</v>
      </c>
      <c r="B11" s="281" t="s">
        <v>1031</v>
      </c>
      <c r="C11" s="189">
        <v>93176384.550000012</v>
      </c>
      <c r="D11" s="189">
        <v>0</v>
      </c>
      <c r="E11" s="189">
        <f>C11</f>
        <v>93176384.550000012</v>
      </c>
      <c r="F11" s="189">
        <f>E11</f>
        <v>93176384.550000012</v>
      </c>
      <c r="G11" s="189">
        <v>0</v>
      </c>
      <c r="H11" s="340">
        <f>G11/E11</f>
        <v>0</v>
      </c>
      <c r="I11" s="189">
        <f>F11+G11</f>
        <v>93176384.550000012</v>
      </c>
    </row>
    <row r="12" spans="1:13" x14ac:dyDescent="0.35">
      <c r="A12" s="160">
        <v>3</v>
      </c>
      <c r="B12" s="281" t="s">
        <v>1032</v>
      </c>
      <c r="C12" s="335">
        <v>72264792.49000001</v>
      </c>
      <c r="D12" s="335"/>
      <c r="E12" s="335">
        <f>C12</f>
        <v>72264792.49000001</v>
      </c>
      <c r="F12" s="335">
        <f>E12</f>
        <v>72264792.49000001</v>
      </c>
      <c r="G12" s="335">
        <v>0</v>
      </c>
      <c r="H12" s="312">
        <f>G12/E12</f>
        <v>0</v>
      </c>
      <c r="I12" s="335">
        <f>F12+G12</f>
        <v>72264792.49000001</v>
      </c>
    </row>
    <row r="13" spans="1:13" x14ac:dyDescent="0.35">
      <c r="A13" s="160">
        <v>4</v>
      </c>
      <c r="B13" s="281" t="s">
        <v>1033</v>
      </c>
      <c r="C13" s="335">
        <v>64192290.019999996</v>
      </c>
      <c r="D13" s="335"/>
      <c r="E13" s="335">
        <f>C13</f>
        <v>64192290.019999996</v>
      </c>
      <c r="F13" s="335">
        <f>E13</f>
        <v>64192290.019999996</v>
      </c>
      <c r="G13" s="335">
        <v>0</v>
      </c>
      <c r="H13" s="312">
        <f>G13/E13</f>
        <v>0</v>
      </c>
      <c r="I13" s="335">
        <f>F13+G13</f>
        <v>64192290.019999996</v>
      </c>
    </row>
    <row r="14" spans="1:13" x14ac:dyDescent="0.35">
      <c r="A14" s="160">
        <v>5</v>
      </c>
      <c r="B14" s="281" t="s">
        <v>1034</v>
      </c>
      <c r="C14" s="335">
        <v>23789958.620000001</v>
      </c>
      <c r="D14" s="335"/>
      <c r="E14" s="335">
        <f>C14</f>
        <v>23789958.620000001</v>
      </c>
      <c r="F14" s="335">
        <f>E14</f>
        <v>23789958.620000001</v>
      </c>
      <c r="G14" s="335">
        <v>0</v>
      </c>
      <c r="H14" s="312">
        <f>G14/E14</f>
        <v>0</v>
      </c>
      <c r="I14" s="335">
        <f>F14+G14</f>
        <v>23789958.620000001</v>
      </c>
    </row>
    <row r="15" spans="1:13" x14ac:dyDescent="0.35">
      <c r="A15" s="160">
        <v>6</v>
      </c>
      <c r="B15" s="301" t="s">
        <v>1035</v>
      </c>
      <c r="C15" s="338">
        <f>SUM(C11:C14)</f>
        <v>253423425.68000001</v>
      </c>
      <c r="D15" s="338">
        <f>SUM(D11:D14)</f>
        <v>0</v>
      </c>
      <c r="E15" s="338">
        <f>SUM(E11:E14)</f>
        <v>253423425.68000001</v>
      </c>
      <c r="F15" s="338">
        <f>SUM(F11:F14)</f>
        <v>253423425.68000001</v>
      </c>
      <c r="G15" s="338">
        <f>SUM(G11:G14)</f>
        <v>0</v>
      </c>
      <c r="H15" s="339">
        <f>G15/E15</f>
        <v>0</v>
      </c>
      <c r="I15" s="338">
        <f>SUM(I11:I14)</f>
        <v>253423425.68000001</v>
      </c>
    </row>
    <row r="16" spans="1:13" x14ac:dyDescent="0.35">
      <c r="A16" s="160">
        <v>7</v>
      </c>
      <c r="B16" s="160"/>
      <c r="C16" s="144"/>
      <c r="D16" s="144"/>
      <c r="E16" s="144"/>
      <c r="F16" s="144"/>
      <c r="G16" s="144"/>
      <c r="H16" s="337"/>
      <c r="I16" s="190"/>
    </row>
    <row r="17" spans="1:12" x14ac:dyDescent="0.35">
      <c r="A17" s="160">
        <v>8</v>
      </c>
      <c r="B17" s="301" t="s">
        <v>1036</v>
      </c>
      <c r="C17" s="144"/>
      <c r="D17" s="144"/>
      <c r="E17" s="144"/>
      <c r="F17" s="144"/>
      <c r="G17" s="144"/>
      <c r="H17" s="337"/>
      <c r="I17" s="190"/>
    </row>
    <row r="18" spans="1:12" x14ac:dyDescent="0.35">
      <c r="A18" s="160">
        <v>9</v>
      </c>
      <c r="B18" s="160"/>
      <c r="C18" s="144"/>
      <c r="D18" s="144"/>
      <c r="E18" s="144"/>
      <c r="F18" s="144"/>
      <c r="G18" s="144"/>
      <c r="H18" s="337"/>
      <c r="I18" s="190"/>
      <c r="L18" s="336"/>
    </row>
    <row r="19" spans="1:12" x14ac:dyDescent="0.35">
      <c r="A19" s="160">
        <v>15</v>
      </c>
      <c r="B19" s="333" t="s">
        <v>1039</v>
      </c>
      <c r="C19" s="190">
        <v>488835.79</v>
      </c>
      <c r="D19" s="190">
        <v>0</v>
      </c>
      <c r="E19" s="190">
        <v>488835.80399999995</v>
      </c>
      <c r="F19" s="190">
        <v>488835.80399999995</v>
      </c>
      <c r="G19" s="190">
        <v>0</v>
      </c>
      <c r="H19" s="330">
        <f t="shared" ref="H19:H29" si="0">G19/E19</f>
        <v>0</v>
      </c>
      <c r="I19" s="190">
        <f>F19+G19</f>
        <v>488835.80399999995</v>
      </c>
    </row>
    <row r="20" spans="1:12" x14ac:dyDescent="0.35">
      <c r="A20" s="160">
        <v>13</v>
      </c>
      <c r="B20" s="333" t="s">
        <v>1060</v>
      </c>
      <c r="C20" s="285">
        <v>129253.08000000003</v>
      </c>
      <c r="D20" s="285"/>
      <c r="E20" s="285">
        <v>129253.10399999998</v>
      </c>
      <c r="F20" s="285">
        <v>129253.10399999998</v>
      </c>
      <c r="G20" s="285">
        <v>0</v>
      </c>
      <c r="H20" s="330">
        <f t="shared" si="0"/>
        <v>0</v>
      </c>
      <c r="I20" s="335">
        <f>F20+G20</f>
        <v>129253.10399999998</v>
      </c>
    </row>
    <row r="21" spans="1:12" x14ac:dyDescent="0.35">
      <c r="A21" s="160">
        <v>10</v>
      </c>
      <c r="B21" s="309" t="s">
        <v>1044</v>
      </c>
      <c r="C21" s="285">
        <v>1101064</v>
      </c>
      <c r="D21" s="285"/>
      <c r="E21" s="285">
        <f>C21+D21</f>
        <v>1101064</v>
      </c>
      <c r="F21" s="285">
        <f>E21</f>
        <v>1101064</v>
      </c>
      <c r="G21" s="285">
        <f>I21-F21</f>
        <v>125410.59864689107</v>
      </c>
      <c r="H21" s="330">
        <f t="shared" si="0"/>
        <v>0.11389946328904683</v>
      </c>
      <c r="I21" s="285">
        <v>1226474.5986468911</v>
      </c>
      <c r="K21" s="308"/>
    </row>
    <row r="22" spans="1:12" x14ac:dyDescent="0.35">
      <c r="A22" s="160">
        <v>11</v>
      </c>
      <c r="B22" s="309" t="s">
        <v>1045</v>
      </c>
      <c r="C22" s="285">
        <v>1129179.5256999999</v>
      </c>
      <c r="D22" s="285"/>
      <c r="E22" s="285">
        <f>C22+D22</f>
        <v>1129179.5256999999</v>
      </c>
      <c r="F22" s="285">
        <f>E22</f>
        <v>1129179.5256999999</v>
      </c>
      <c r="G22" s="285">
        <f>I22-F22</f>
        <v>152752.18974426878</v>
      </c>
      <c r="H22" s="330">
        <f t="shared" si="0"/>
        <v>0.13527715147826011</v>
      </c>
      <c r="I22" s="285">
        <v>1281931.7154442687</v>
      </c>
      <c r="K22" s="308"/>
    </row>
    <row r="23" spans="1:12" x14ac:dyDescent="0.35">
      <c r="A23" s="160">
        <v>16</v>
      </c>
      <c r="B23" s="333" t="s">
        <v>1059</v>
      </c>
      <c r="C23" s="285">
        <v>248911.86000000002</v>
      </c>
      <c r="D23" s="285"/>
      <c r="E23" s="285">
        <v>248911.86000000002</v>
      </c>
      <c r="F23" s="285">
        <v>248911.86000000002</v>
      </c>
      <c r="G23" s="285">
        <v>0</v>
      </c>
      <c r="H23" s="330">
        <f t="shared" si="0"/>
        <v>0</v>
      </c>
      <c r="I23" s="285">
        <f>F23+G23</f>
        <v>248911.86000000002</v>
      </c>
    </row>
    <row r="24" spans="1:12" x14ac:dyDescent="0.35">
      <c r="A24" s="160">
        <v>17</v>
      </c>
      <c r="B24" s="333" t="s">
        <v>1049</v>
      </c>
      <c r="C24" s="285">
        <v>376909.5</v>
      </c>
      <c r="D24" s="285"/>
      <c r="E24" s="285">
        <v>376909.50499999989</v>
      </c>
      <c r="F24" s="285">
        <v>376909.50499999989</v>
      </c>
      <c r="G24" s="285">
        <v>0</v>
      </c>
      <c r="H24" s="330">
        <f t="shared" si="0"/>
        <v>0</v>
      </c>
      <c r="I24" s="285">
        <f>F24+G24</f>
        <v>376909.50499999989</v>
      </c>
    </row>
    <row r="25" spans="1:12" x14ac:dyDescent="0.35">
      <c r="A25" s="160">
        <v>14</v>
      </c>
      <c r="B25" s="334" t="s">
        <v>1058</v>
      </c>
      <c r="C25" s="285">
        <v>33465.65</v>
      </c>
      <c r="D25" s="285"/>
      <c r="E25" s="285">
        <v>33465.651999999995</v>
      </c>
      <c r="F25" s="285">
        <v>33465.651999999995</v>
      </c>
      <c r="G25" s="285">
        <v>0</v>
      </c>
      <c r="H25" s="330">
        <f t="shared" si="0"/>
        <v>0</v>
      </c>
      <c r="I25" s="285">
        <f>F25+G25</f>
        <v>33465.651999999995</v>
      </c>
    </row>
    <row r="26" spans="1:12" x14ac:dyDescent="0.35">
      <c r="A26" s="160">
        <v>18</v>
      </c>
      <c r="B26" s="334" t="s">
        <v>1057</v>
      </c>
      <c r="C26" s="285">
        <v>494024.80000000005</v>
      </c>
      <c r="D26" s="285"/>
      <c r="E26" s="285">
        <v>494024.79999999993</v>
      </c>
      <c r="F26" s="285">
        <v>494024.79999999993</v>
      </c>
      <c r="G26" s="285">
        <v>0</v>
      </c>
      <c r="H26" s="330">
        <f t="shared" si="0"/>
        <v>0</v>
      </c>
      <c r="I26" s="285">
        <f>F26+G26</f>
        <v>494024.79999999993</v>
      </c>
    </row>
    <row r="27" spans="1:12" x14ac:dyDescent="0.35">
      <c r="A27" s="160">
        <v>12</v>
      </c>
      <c r="B27" s="309" t="s">
        <v>1052</v>
      </c>
      <c r="C27" s="285">
        <v>1763829.01413</v>
      </c>
      <c r="D27" s="285"/>
      <c r="E27" s="285">
        <f>C27+D27</f>
        <v>1763829.01413</v>
      </c>
      <c r="F27" s="285">
        <f>E27</f>
        <v>1763829.01413</v>
      </c>
      <c r="G27" s="285">
        <f>I27-F27</f>
        <v>243995.52008337621</v>
      </c>
      <c r="H27" s="330">
        <f t="shared" si="0"/>
        <v>0.13833286454000521</v>
      </c>
      <c r="I27" s="285">
        <v>2007824.5342133762</v>
      </c>
      <c r="K27" s="308"/>
    </row>
    <row r="28" spans="1:12" x14ac:dyDescent="0.35">
      <c r="A28" s="160">
        <v>19</v>
      </c>
      <c r="B28" s="333" t="s">
        <v>1056</v>
      </c>
      <c r="C28" s="287">
        <v>316811.7</v>
      </c>
      <c r="D28" s="287"/>
      <c r="E28" s="287">
        <v>316811.71599999996</v>
      </c>
      <c r="F28" s="287">
        <v>316811.71599999996</v>
      </c>
      <c r="G28" s="287">
        <v>0</v>
      </c>
      <c r="H28" s="332">
        <f t="shared" si="0"/>
        <v>0</v>
      </c>
      <c r="I28" s="287">
        <f>F28+G28</f>
        <v>316811.71599999996</v>
      </c>
    </row>
    <row r="29" spans="1:12" x14ac:dyDescent="0.35">
      <c r="A29" s="160">
        <v>20</v>
      </c>
      <c r="B29" s="331" t="s">
        <v>1053</v>
      </c>
      <c r="C29" s="329">
        <f>SUM(C19:C28)</f>
        <v>6082284.91983</v>
      </c>
      <c r="D29" s="329">
        <f>SUM(D21:D28)</f>
        <v>0</v>
      </c>
      <c r="E29" s="329">
        <f>SUM(E19:E28)</f>
        <v>6082284.9808299989</v>
      </c>
      <c r="F29" s="329">
        <f>SUM(F19:F28)</f>
        <v>6082284.9808299989</v>
      </c>
      <c r="G29" s="329">
        <f>SUM(G19:G28)</f>
        <v>522158.30847453605</v>
      </c>
      <c r="H29" s="330">
        <f t="shared" si="0"/>
        <v>8.584903701820322E-2</v>
      </c>
      <c r="I29" s="329">
        <f>SUM(I19:I28)</f>
        <v>6604443.2893045358</v>
      </c>
      <c r="K29" s="308"/>
    </row>
    <row r="30" spans="1:12" x14ac:dyDescent="0.35">
      <c r="A30" s="160">
        <v>21</v>
      </c>
      <c r="B30" s="160"/>
      <c r="C30" s="160"/>
      <c r="D30" s="160"/>
      <c r="E30" s="160"/>
      <c r="F30" s="160"/>
      <c r="G30" s="160"/>
      <c r="H30" s="160"/>
      <c r="I30" s="160"/>
    </row>
    <row r="31" spans="1:12" x14ac:dyDescent="0.35">
      <c r="A31" s="160">
        <v>22</v>
      </c>
      <c r="B31" s="328" t="s">
        <v>1025</v>
      </c>
      <c r="C31" s="327">
        <f>C29+C15</f>
        <v>259505710.59983</v>
      </c>
      <c r="D31" s="320">
        <f>D29+D15</f>
        <v>0</v>
      </c>
      <c r="E31" s="320">
        <f>E29+E15</f>
        <v>259505710.66083002</v>
      </c>
      <c r="F31" s="320">
        <f>F29+F15</f>
        <v>259505710.66083002</v>
      </c>
      <c r="G31" s="320">
        <f>G29+G15</f>
        <v>522158.30847453605</v>
      </c>
      <c r="H31" s="293">
        <f>G31/E31</f>
        <v>2.0121264659065208E-3</v>
      </c>
      <c r="I31" s="320">
        <f>I29+I15</f>
        <v>260027868.96930453</v>
      </c>
    </row>
    <row r="32" spans="1:12" x14ac:dyDescent="0.35">
      <c r="A32" s="160">
        <v>23</v>
      </c>
      <c r="B32" s="326"/>
      <c r="C32" s="325"/>
      <c r="D32" s="99"/>
      <c r="E32" s="99"/>
      <c r="F32" s="99"/>
      <c r="G32" s="99"/>
      <c r="H32" s="325"/>
      <c r="I32" s="324"/>
    </row>
    <row r="33" spans="1:9" x14ac:dyDescent="0.35">
      <c r="A33" s="160">
        <v>24</v>
      </c>
      <c r="B33" s="322" t="s">
        <v>1054</v>
      </c>
      <c r="C33" s="295"/>
      <c r="D33" s="102"/>
      <c r="E33" s="102"/>
      <c r="F33" s="102"/>
      <c r="G33" s="102"/>
      <c r="H33" s="295"/>
      <c r="I33" s="159"/>
    </row>
    <row r="34" spans="1:9" ht="15" thickBot="1" x14ac:dyDescent="0.4">
      <c r="A34" s="150"/>
      <c r="B34" s="297"/>
      <c r="C34" s="298"/>
      <c r="D34" s="298"/>
      <c r="E34" s="298"/>
      <c r="F34" s="298"/>
      <c r="G34" s="298"/>
      <c r="H34" s="299"/>
      <c r="I34" s="300"/>
    </row>
  </sheetData>
  <mergeCells count="10">
    <mergeCell ref="A3:M3"/>
    <mergeCell ref="G7:G8"/>
    <mergeCell ref="H7:H8"/>
    <mergeCell ref="I7:I8"/>
    <mergeCell ref="A7:A8"/>
    <mergeCell ref="B7:B8"/>
    <mergeCell ref="C7:C8"/>
    <mergeCell ref="D7:D8"/>
    <mergeCell ref="E7:E8"/>
    <mergeCell ref="F7:F8"/>
  </mergeCells>
  <pageMargins left="0.5" right="0.5" top="0.5" bottom="0.5" header="0" footer="0.25"/>
  <pageSetup scale="56" orientation="landscape" r:id="rId1"/>
  <headerFooter>
    <oddFooter>&amp;R&amp;A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D99AB-CB5B-4AE0-B51D-CA5EB9BF164E}">
  <sheetPr>
    <pageSetUpPr fitToPage="1"/>
  </sheetPr>
  <dimension ref="A1:M33"/>
  <sheetViews>
    <sheetView zoomScaleNormal="100" workbookViewId="0">
      <selection activeCell="A4" sqref="A4"/>
    </sheetView>
  </sheetViews>
  <sheetFormatPr defaultRowHeight="14.5" x14ac:dyDescent="0.35"/>
  <cols>
    <col min="1" max="1" width="5.453125" style="178" customWidth="1"/>
    <col min="2" max="2" width="42.26953125" style="178" bestFit="1" customWidth="1"/>
    <col min="3" max="10" width="17.7265625" style="178" customWidth="1"/>
    <col min="11" max="11" width="16.453125" style="178" customWidth="1"/>
    <col min="12" max="12" width="15.1796875" style="178" customWidth="1"/>
    <col min="13" max="16384" width="8.7265625" style="178"/>
  </cols>
  <sheetData>
    <row r="1" spans="1:13" x14ac:dyDescent="0.35">
      <c r="A1" s="1" t="s">
        <v>0</v>
      </c>
    </row>
    <row r="2" spans="1:13" x14ac:dyDescent="0.35">
      <c r="A2" s="178" t="s">
        <v>1</v>
      </c>
    </row>
    <row r="3" spans="1:13" x14ac:dyDescent="0.35">
      <c r="A3" s="386" t="s">
        <v>13</v>
      </c>
      <c r="B3" s="386"/>
      <c r="C3" s="386"/>
      <c r="D3" s="386"/>
      <c r="E3" s="386"/>
      <c r="F3" s="386"/>
      <c r="G3" s="386"/>
      <c r="H3" s="386"/>
      <c r="I3" s="386"/>
      <c r="J3" s="386"/>
      <c r="K3" s="386"/>
      <c r="L3" s="386"/>
      <c r="M3" s="386"/>
    </row>
    <row r="4" spans="1:13" x14ac:dyDescent="0.35">
      <c r="A4" s="179" t="s">
        <v>1150</v>
      </c>
    </row>
    <row r="5" spans="1:13" ht="15" thickBot="1" x14ac:dyDescent="0.4"/>
    <row r="6" spans="1:13" ht="15" thickBot="1" x14ac:dyDescent="0.4">
      <c r="B6" s="182" t="s">
        <v>497</v>
      </c>
      <c r="C6" s="182" t="s">
        <v>498</v>
      </c>
      <c r="D6" s="182" t="s">
        <v>499</v>
      </c>
      <c r="E6" s="182" t="s">
        <v>500</v>
      </c>
      <c r="F6" s="182" t="s">
        <v>501</v>
      </c>
      <c r="G6" s="182" t="s">
        <v>502</v>
      </c>
      <c r="H6" s="182" t="s">
        <v>503</v>
      </c>
      <c r="I6" s="182" t="s">
        <v>542</v>
      </c>
      <c r="J6" s="182" t="s">
        <v>543</v>
      </c>
    </row>
    <row r="7" spans="1:13" ht="30.25" customHeight="1" x14ac:dyDescent="0.35">
      <c r="A7" s="387" t="s">
        <v>505</v>
      </c>
      <c r="B7" s="361"/>
      <c r="C7" s="426" t="s">
        <v>1124</v>
      </c>
      <c r="D7" s="427"/>
      <c r="E7" s="428" t="s">
        <v>1125</v>
      </c>
      <c r="F7" s="429"/>
      <c r="G7" s="426" t="s">
        <v>1126</v>
      </c>
      <c r="H7" s="427"/>
      <c r="I7" s="426" t="s">
        <v>1127</v>
      </c>
      <c r="J7" s="427"/>
    </row>
    <row r="8" spans="1:13" ht="15" thickBot="1" x14ac:dyDescent="0.4">
      <c r="A8" s="388"/>
      <c r="B8" s="184" t="s">
        <v>1128</v>
      </c>
      <c r="C8" s="184" t="s">
        <v>1129</v>
      </c>
      <c r="D8" s="184" t="s">
        <v>1130</v>
      </c>
      <c r="E8" s="184" t="s">
        <v>1129</v>
      </c>
      <c r="F8" s="184" t="s">
        <v>1130</v>
      </c>
      <c r="G8" s="184" t="s">
        <v>1129</v>
      </c>
      <c r="H8" s="184" t="s">
        <v>1130</v>
      </c>
      <c r="I8" s="184" t="s">
        <v>1129</v>
      </c>
      <c r="J8" s="184" t="s">
        <v>1130</v>
      </c>
    </row>
    <row r="9" spans="1:13" x14ac:dyDescent="0.35">
      <c r="A9" s="160">
        <v>1</v>
      </c>
      <c r="B9" s="309" t="s">
        <v>1131</v>
      </c>
      <c r="C9" s="362">
        <v>2317298200</v>
      </c>
      <c r="D9" s="190">
        <v>13912938</v>
      </c>
      <c r="E9" s="363">
        <v>1051326700</v>
      </c>
      <c r="F9" s="344">
        <v>5756026</v>
      </c>
      <c r="G9" s="362">
        <v>2184016300</v>
      </c>
      <c r="H9" s="190">
        <v>14627023.34</v>
      </c>
      <c r="I9" s="362">
        <v>1975811300</v>
      </c>
      <c r="J9" s="190">
        <v>12600586.17</v>
      </c>
    </row>
    <row r="10" spans="1:13" x14ac:dyDescent="0.35">
      <c r="A10" s="160">
        <v>2</v>
      </c>
      <c r="B10" s="309" t="s">
        <v>1132</v>
      </c>
      <c r="C10" s="364">
        <v>839323000</v>
      </c>
      <c r="D10" s="364">
        <v>2774710</v>
      </c>
      <c r="E10" s="365">
        <v>259639090</v>
      </c>
      <c r="F10" s="365">
        <v>947293.5</v>
      </c>
      <c r="G10" s="364">
        <v>822205000</v>
      </c>
      <c r="H10" s="364">
        <v>2125202.15</v>
      </c>
      <c r="I10" s="364">
        <v>774588000</v>
      </c>
      <c r="J10" s="364">
        <v>2568663.33</v>
      </c>
    </row>
    <row r="11" spans="1:13" x14ac:dyDescent="0.35">
      <c r="A11" s="160">
        <v>3</v>
      </c>
      <c r="B11" s="309" t="s">
        <v>1133</v>
      </c>
      <c r="C11" s="364">
        <v>777695800</v>
      </c>
      <c r="D11" s="192">
        <v>5157991</v>
      </c>
      <c r="E11" s="365">
        <v>130638000</v>
      </c>
      <c r="F11" s="133">
        <v>837091.88</v>
      </c>
      <c r="G11" s="364">
        <v>804755600</v>
      </c>
      <c r="H11" s="192">
        <v>6296135.9000000004</v>
      </c>
      <c r="I11" s="364">
        <v>805549400</v>
      </c>
      <c r="J11" s="192">
        <v>6045959.3800000008</v>
      </c>
    </row>
    <row r="12" spans="1:13" x14ac:dyDescent="0.35">
      <c r="A12" s="160">
        <v>4</v>
      </c>
      <c r="B12" s="309" t="s">
        <v>1134</v>
      </c>
      <c r="C12" s="364">
        <v>610488000</v>
      </c>
      <c r="D12" s="192">
        <v>3770420</v>
      </c>
      <c r="E12" s="365">
        <v>309417800</v>
      </c>
      <c r="F12" s="133">
        <v>1819190.5100000002</v>
      </c>
      <c r="G12" s="364">
        <v>529505800.00000006</v>
      </c>
      <c r="H12" s="192">
        <v>4163567.35</v>
      </c>
      <c r="I12" s="364">
        <v>676043300</v>
      </c>
      <c r="J12" s="192">
        <v>4235490.0999999996</v>
      </c>
    </row>
    <row r="13" spans="1:13" x14ac:dyDescent="0.35">
      <c r="A13" s="160">
        <v>5</v>
      </c>
      <c r="B13" s="309" t="s">
        <v>1052</v>
      </c>
      <c r="C13" s="364">
        <v>483763700</v>
      </c>
      <c r="D13" s="192">
        <v>1520044</v>
      </c>
      <c r="E13" s="365">
        <v>169426900</v>
      </c>
      <c r="F13" s="133">
        <v>567307.94000000006</v>
      </c>
      <c r="G13" s="364">
        <v>480114500</v>
      </c>
      <c r="H13" s="192">
        <v>1231409.78</v>
      </c>
      <c r="I13" s="364">
        <v>464228200</v>
      </c>
      <c r="J13" s="192">
        <v>1452242.56</v>
      </c>
    </row>
    <row r="14" spans="1:13" x14ac:dyDescent="0.35">
      <c r="A14" s="160">
        <v>6</v>
      </c>
      <c r="B14" s="309" t="s">
        <v>1135</v>
      </c>
      <c r="C14" s="364">
        <v>416336000</v>
      </c>
      <c r="D14" s="192">
        <v>1346980</v>
      </c>
      <c r="E14" s="365">
        <v>127530884</v>
      </c>
      <c r="F14" s="133">
        <v>386652.29000000004</v>
      </c>
      <c r="G14" s="364">
        <v>425839100</v>
      </c>
      <c r="H14" s="192">
        <v>1170019.44</v>
      </c>
      <c r="I14" s="364">
        <v>394365100</v>
      </c>
      <c r="J14" s="192">
        <v>1306420.05</v>
      </c>
    </row>
    <row r="15" spans="1:13" x14ac:dyDescent="0.35">
      <c r="A15" s="160">
        <v>7</v>
      </c>
      <c r="B15" s="309" t="s">
        <v>1136</v>
      </c>
      <c r="C15" s="364">
        <v>343591000</v>
      </c>
      <c r="D15" s="192">
        <v>2118591</v>
      </c>
      <c r="E15" s="365">
        <v>142769000</v>
      </c>
      <c r="F15" s="133">
        <v>868169.67999999993</v>
      </c>
      <c r="G15" s="364">
        <v>340342300</v>
      </c>
      <c r="H15" s="192">
        <v>2794837.28</v>
      </c>
      <c r="I15" s="364">
        <v>318035700</v>
      </c>
      <c r="J15" s="192">
        <v>2615120.4800000004</v>
      </c>
    </row>
    <row r="16" spans="1:13" x14ac:dyDescent="0.35">
      <c r="A16" s="160">
        <v>8</v>
      </c>
      <c r="B16" s="366" t="s">
        <v>1137</v>
      </c>
      <c r="C16" s="365">
        <v>329873000</v>
      </c>
      <c r="D16" s="367">
        <v>2482869</v>
      </c>
      <c r="E16" s="365">
        <v>135851000</v>
      </c>
      <c r="F16" s="367">
        <v>1030307</v>
      </c>
      <c r="G16" s="365">
        <v>319139000</v>
      </c>
      <c r="H16" s="367">
        <v>2123038.7000000002</v>
      </c>
      <c r="I16" s="365">
        <v>304672100</v>
      </c>
      <c r="J16" s="367">
        <v>1995779.3</v>
      </c>
    </row>
    <row r="17" spans="1:10" x14ac:dyDescent="0.35">
      <c r="A17" s="160">
        <v>9</v>
      </c>
      <c r="B17" s="366" t="s">
        <v>1045</v>
      </c>
      <c r="C17" s="365">
        <v>296842400</v>
      </c>
      <c r="D17" s="133">
        <v>916470</v>
      </c>
      <c r="E17" s="365">
        <v>67009660</v>
      </c>
      <c r="F17" s="133">
        <v>246767.8</v>
      </c>
      <c r="G17" s="365">
        <v>290888000</v>
      </c>
      <c r="H17" s="133">
        <v>695214.45</v>
      </c>
      <c r="I17" s="365">
        <v>287294000</v>
      </c>
      <c r="J17" s="133">
        <v>890800.93</v>
      </c>
    </row>
    <row r="18" spans="1:10" ht="15" thickBot="1" x14ac:dyDescent="0.4">
      <c r="A18" s="160">
        <v>10</v>
      </c>
      <c r="B18" s="366" t="s">
        <v>1138</v>
      </c>
      <c r="C18" s="365">
        <v>193193500</v>
      </c>
      <c r="D18" s="133">
        <v>1343259</v>
      </c>
      <c r="E18" s="365">
        <v>64051700</v>
      </c>
      <c r="F18" s="133">
        <v>463753</v>
      </c>
      <c r="G18" s="365">
        <v>229062600</v>
      </c>
      <c r="H18" s="133">
        <v>1694513.3699999999</v>
      </c>
      <c r="I18" s="365">
        <v>224909100</v>
      </c>
      <c r="J18" s="133">
        <v>1642216.1700000002</v>
      </c>
    </row>
    <row r="19" spans="1:10" ht="15" thickBot="1" x14ac:dyDescent="0.4">
      <c r="A19" s="160">
        <v>11</v>
      </c>
      <c r="B19" s="368" t="s">
        <v>1139</v>
      </c>
      <c r="C19" s="369">
        <f t="shared" ref="C19:J19" si="0">SUM(C9:C18)</f>
        <v>6608404600</v>
      </c>
      <c r="D19" s="370">
        <f t="shared" si="0"/>
        <v>35344272</v>
      </c>
      <c r="E19" s="369">
        <f t="shared" si="0"/>
        <v>2457660734</v>
      </c>
      <c r="F19" s="370">
        <f t="shared" si="0"/>
        <v>12922559.600000001</v>
      </c>
      <c r="G19" s="369">
        <f t="shared" si="0"/>
        <v>6425868200</v>
      </c>
      <c r="H19" s="370">
        <f t="shared" si="0"/>
        <v>36920961.760000005</v>
      </c>
      <c r="I19" s="369">
        <f t="shared" si="0"/>
        <v>6225496200</v>
      </c>
      <c r="J19" s="370">
        <f t="shared" si="0"/>
        <v>35353278.470000006</v>
      </c>
    </row>
    <row r="20" spans="1:10" x14ac:dyDescent="0.35">
      <c r="A20" s="160">
        <v>12</v>
      </c>
      <c r="B20" s="294"/>
      <c r="C20" s="102"/>
      <c r="D20" s="102"/>
      <c r="E20" s="371"/>
      <c r="F20" s="372"/>
      <c r="G20" s="102"/>
      <c r="H20" s="102"/>
      <c r="I20" s="295"/>
      <c r="J20" s="373"/>
    </row>
    <row r="21" spans="1:10" x14ac:dyDescent="0.35">
      <c r="A21" s="160">
        <v>13</v>
      </c>
      <c r="B21" s="296" t="s">
        <v>1140</v>
      </c>
      <c r="C21" s="102"/>
      <c r="D21" s="102"/>
      <c r="E21" s="102"/>
      <c r="F21" s="374"/>
      <c r="G21" s="102"/>
      <c r="H21" s="102"/>
      <c r="I21" s="295"/>
      <c r="J21" s="159"/>
    </row>
    <row r="22" spans="1:10" x14ac:dyDescent="0.35">
      <c r="A22" s="160">
        <v>14</v>
      </c>
      <c r="B22" s="296" t="s">
        <v>1141</v>
      </c>
      <c r="C22" s="102"/>
      <c r="D22" s="102"/>
      <c r="E22" s="102"/>
      <c r="F22" s="374"/>
      <c r="G22" s="102"/>
      <c r="H22" s="102"/>
      <c r="I22" s="295"/>
      <c r="J22" s="159"/>
    </row>
    <row r="23" spans="1:10" x14ac:dyDescent="0.35">
      <c r="A23" s="160">
        <v>15</v>
      </c>
      <c r="B23" s="296" t="s">
        <v>1142</v>
      </c>
      <c r="C23" s="102"/>
      <c r="D23" s="102"/>
      <c r="E23" s="102"/>
      <c r="F23" s="374"/>
      <c r="G23" s="102"/>
      <c r="H23" s="102"/>
      <c r="I23" s="295"/>
      <c r="J23" s="159"/>
    </row>
    <row r="24" spans="1:10" x14ac:dyDescent="0.35">
      <c r="A24" s="160">
        <v>16</v>
      </c>
      <c r="B24" s="296" t="s">
        <v>1143</v>
      </c>
      <c r="C24" s="102"/>
      <c r="D24" s="102"/>
      <c r="E24" s="102"/>
      <c r="F24" s="374"/>
      <c r="G24" s="102"/>
      <c r="H24" s="102"/>
      <c r="I24" s="295"/>
      <c r="J24" s="159"/>
    </row>
    <row r="25" spans="1:10" ht="15" thickBot="1" x14ac:dyDescent="0.4">
      <c r="A25" s="150"/>
      <c r="B25" s="297"/>
      <c r="C25" s="298"/>
      <c r="D25" s="298"/>
      <c r="E25" s="298"/>
      <c r="F25" s="375"/>
      <c r="G25" s="298"/>
      <c r="H25" s="298"/>
      <c r="I25" s="299"/>
      <c r="J25" s="300"/>
    </row>
    <row r="28" spans="1:10" x14ac:dyDescent="0.35">
      <c r="C28" s="376"/>
    </row>
    <row r="31" spans="1:10" x14ac:dyDescent="0.35">
      <c r="B31" s="161"/>
      <c r="C31" s="161"/>
      <c r="D31" s="161"/>
      <c r="E31" s="161"/>
      <c r="F31" s="161"/>
    </row>
    <row r="32" spans="1:10" x14ac:dyDescent="0.35">
      <c r="B32" s="377"/>
      <c r="C32" s="378"/>
      <c r="D32" s="379"/>
      <c r="E32" s="379"/>
      <c r="F32" s="379"/>
    </row>
    <row r="33" spans="2:6" x14ac:dyDescent="0.35">
      <c r="B33" s="377"/>
      <c r="C33" s="378"/>
      <c r="D33" s="380"/>
      <c r="E33" s="380"/>
      <c r="F33" s="380"/>
    </row>
  </sheetData>
  <mergeCells count="6">
    <mergeCell ref="A3:M3"/>
    <mergeCell ref="A7:A8"/>
    <mergeCell ref="C7:D7"/>
    <mergeCell ref="E7:F7"/>
    <mergeCell ref="G7:H7"/>
    <mergeCell ref="I7:J7"/>
  </mergeCells>
  <pageMargins left="0.5" right="0.5" top="0.5" bottom="0.5" header="0" footer="0.25"/>
  <pageSetup scale="55" orientation="landscape" r:id="rId1"/>
  <headerFooter>
    <oddFooter>&amp;R&amp;A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FE360-D467-4403-A70C-36698F4AE477}">
  <sheetPr>
    <pageSetUpPr fitToPage="1"/>
  </sheetPr>
  <dimension ref="A1:M34"/>
  <sheetViews>
    <sheetView zoomScaleNormal="100" workbookViewId="0">
      <selection activeCell="A4" sqref="A4"/>
    </sheetView>
  </sheetViews>
  <sheetFormatPr defaultRowHeight="14.5" x14ac:dyDescent="0.35"/>
  <cols>
    <col min="1" max="1" width="5.453125" style="178" customWidth="1"/>
    <col min="2" max="2" width="42.1796875" style="178" bestFit="1" customWidth="1"/>
    <col min="3" max="7" width="20.7265625" style="178" customWidth="1"/>
    <col min="8" max="8" width="14.26953125" style="178" customWidth="1"/>
    <col min="9" max="9" width="14.81640625" style="178" bestFit="1" customWidth="1"/>
    <col min="10" max="10" width="14" style="178" bestFit="1" customWidth="1"/>
    <col min="11" max="16384" width="8.7265625" style="178"/>
  </cols>
  <sheetData>
    <row r="1" spans="1:13" x14ac:dyDescent="0.35">
      <c r="A1" s="1" t="s">
        <v>0</v>
      </c>
    </row>
    <row r="2" spans="1:13" x14ac:dyDescent="0.35">
      <c r="A2" s="178" t="s">
        <v>1</v>
      </c>
    </row>
    <row r="3" spans="1:13" x14ac:dyDescent="0.35">
      <c r="A3" s="386" t="s">
        <v>13</v>
      </c>
      <c r="B3" s="386"/>
      <c r="C3" s="386"/>
      <c r="D3" s="386"/>
      <c r="E3" s="386"/>
      <c r="F3" s="386"/>
      <c r="G3" s="386"/>
      <c r="H3" s="386"/>
      <c r="I3" s="386"/>
      <c r="J3" s="386"/>
      <c r="K3" s="386"/>
      <c r="L3" s="386"/>
      <c r="M3" s="386"/>
    </row>
    <row r="4" spans="1:13" x14ac:dyDescent="0.35">
      <c r="A4" s="179" t="s">
        <v>1151</v>
      </c>
    </row>
    <row r="5" spans="1:13" ht="15" thickBot="1" x14ac:dyDescent="0.4"/>
    <row r="6" spans="1:13" ht="15.75" customHeight="1" thickBot="1" x14ac:dyDescent="0.4">
      <c r="B6" s="182" t="s">
        <v>497</v>
      </c>
      <c r="C6" s="182" t="s">
        <v>498</v>
      </c>
      <c r="D6" s="182" t="s">
        <v>499</v>
      </c>
      <c r="E6" s="182" t="s">
        <v>500</v>
      </c>
      <c r="F6" s="182" t="s">
        <v>501</v>
      </c>
      <c r="G6" s="182" t="s">
        <v>502</v>
      </c>
      <c r="H6" s="182" t="s">
        <v>503</v>
      </c>
      <c r="I6" s="182" t="s">
        <v>542</v>
      </c>
      <c r="J6" s="182" t="s">
        <v>543</v>
      </c>
    </row>
    <row r="7" spans="1:13" ht="30.25" customHeight="1" x14ac:dyDescent="0.35">
      <c r="A7" s="387" t="s">
        <v>505</v>
      </c>
      <c r="B7" s="387" t="s">
        <v>1144</v>
      </c>
      <c r="C7" s="426" t="s">
        <v>1124</v>
      </c>
      <c r="D7" s="427"/>
      <c r="E7" s="428" t="s">
        <v>1145</v>
      </c>
      <c r="F7" s="429"/>
      <c r="G7" s="426" t="s">
        <v>1126</v>
      </c>
      <c r="H7" s="430"/>
      <c r="I7" s="426" t="s">
        <v>1127</v>
      </c>
      <c r="J7" s="427"/>
    </row>
    <row r="8" spans="1:13" ht="15" thickBot="1" x14ac:dyDescent="0.4">
      <c r="A8" s="388"/>
      <c r="B8" s="388"/>
      <c r="C8" s="184" t="s">
        <v>1129</v>
      </c>
      <c r="D8" s="184" t="s">
        <v>1130</v>
      </c>
      <c r="E8" s="184" t="s">
        <v>1129</v>
      </c>
      <c r="F8" s="184" t="s">
        <v>1130</v>
      </c>
      <c r="G8" s="184" t="s">
        <v>1129</v>
      </c>
      <c r="H8" s="184" t="s">
        <v>1130</v>
      </c>
      <c r="I8" s="184" t="s">
        <v>1129</v>
      </c>
      <c r="J8" s="184" t="s">
        <v>1130</v>
      </c>
    </row>
    <row r="9" spans="1:13" x14ac:dyDescent="0.35">
      <c r="A9" s="160">
        <v>1</v>
      </c>
      <c r="B9" s="309" t="s">
        <v>1131</v>
      </c>
      <c r="C9" s="362">
        <v>1923094300</v>
      </c>
      <c r="D9" s="190">
        <v>15389038.220000001</v>
      </c>
      <c r="E9" s="363">
        <v>860021300</v>
      </c>
      <c r="F9" s="344">
        <v>6665226.8900000006</v>
      </c>
      <c r="G9" s="362">
        <v>1718860100</v>
      </c>
      <c r="H9" s="190">
        <v>14183296.25</v>
      </c>
      <c r="I9" s="362">
        <v>1017591500</v>
      </c>
      <c r="J9" s="190">
        <v>8028796.9299999997</v>
      </c>
    </row>
    <row r="10" spans="1:13" x14ac:dyDescent="0.35">
      <c r="A10" s="160">
        <v>2</v>
      </c>
      <c r="B10" s="309" t="s">
        <v>1134</v>
      </c>
      <c r="C10" s="364">
        <v>393272800</v>
      </c>
      <c r="D10" s="364">
        <v>3440304.54</v>
      </c>
      <c r="E10" s="365">
        <v>220388400</v>
      </c>
      <c r="F10" s="365">
        <v>1905087.5099999998</v>
      </c>
      <c r="G10" s="364">
        <v>269157100</v>
      </c>
      <c r="H10" s="364">
        <v>2406007.2400000002</v>
      </c>
      <c r="I10" s="364">
        <v>318744100</v>
      </c>
      <c r="J10" s="364">
        <v>2715699.74</v>
      </c>
    </row>
    <row r="11" spans="1:13" x14ac:dyDescent="0.35">
      <c r="A11" s="160">
        <v>3</v>
      </c>
      <c r="B11" s="309" t="s">
        <v>1052</v>
      </c>
      <c r="C11" s="364">
        <v>425897829.5</v>
      </c>
      <c r="D11" s="192">
        <v>1595671.5</v>
      </c>
      <c r="E11" s="365">
        <v>165581900</v>
      </c>
      <c r="F11" s="133">
        <v>897699.16</v>
      </c>
      <c r="G11" s="364">
        <v>427526268</v>
      </c>
      <c r="H11" s="192">
        <v>1601772.66</v>
      </c>
      <c r="I11" s="364">
        <v>270421677.5</v>
      </c>
      <c r="J11" s="192">
        <v>1073575.45</v>
      </c>
    </row>
    <row r="12" spans="1:13" x14ac:dyDescent="0.35">
      <c r="A12" s="160">
        <v>4</v>
      </c>
      <c r="B12" s="309" t="s">
        <v>1133</v>
      </c>
      <c r="C12" s="364">
        <v>325993200</v>
      </c>
      <c r="D12" s="192">
        <v>2997519.42</v>
      </c>
      <c r="E12" s="365">
        <v>112608400</v>
      </c>
      <c r="F12" s="133">
        <v>1022117.6000000001</v>
      </c>
      <c r="G12" s="364">
        <v>246154800</v>
      </c>
      <c r="H12" s="192">
        <v>2324657.5</v>
      </c>
      <c r="I12" s="364">
        <v>231978800</v>
      </c>
      <c r="J12" s="192">
        <v>2128443.23</v>
      </c>
    </row>
    <row r="13" spans="1:13" x14ac:dyDescent="0.35">
      <c r="A13" s="160">
        <v>5</v>
      </c>
      <c r="B13" s="309" t="s">
        <v>1045</v>
      </c>
      <c r="C13" s="364">
        <v>271917958</v>
      </c>
      <c r="D13" s="192">
        <v>1021230.34</v>
      </c>
      <c r="E13" s="365">
        <v>76875700</v>
      </c>
      <c r="F13" s="133">
        <v>352892.75000000006</v>
      </c>
      <c r="G13" s="364">
        <v>271098158.5</v>
      </c>
      <c r="H13" s="192">
        <v>1018151.48</v>
      </c>
      <c r="I13" s="364">
        <v>179566257</v>
      </c>
      <c r="J13" s="192">
        <v>711539.99</v>
      </c>
    </row>
    <row r="14" spans="1:13" x14ac:dyDescent="0.35">
      <c r="A14" s="160">
        <v>6</v>
      </c>
      <c r="B14" s="309" t="s">
        <v>1135</v>
      </c>
      <c r="C14" s="364">
        <v>260154349</v>
      </c>
      <c r="D14" s="192">
        <v>995884.94</v>
      </c>
      <c r="E14" s="365">
        <v>106821600</v>
      </c>
      <c r="F14" s="133">
        <v>440087.86</v>
      </c>
      <c r="G14" s="364">
        <v>261954173</v>
      </c>
      <c r="H14" s="192">
        <v>1002774.76</v>
      </c>
      <c r="I14" s="364">
        <v>172700560.5</v>
      </c>
      <c r="J14" s="192">
        <v>695645.51</v>
      </c>
    </row>
    <row r="15" spans="1:13" x14ac:dyDescent="0.35">
      <c r="A15" s="160">
        <v>7</v>
      </c>
      <c r="B15" s="366" t="s">
        <v>1137</v>
      </c>
      <c r="C15" s="365">
        <v>230504600</v>
      </c>
      <c r="D15" s="133">
        <v>2123938.87</v>
      </c>
      <c r="E15" s="365">
        <v>106828300</v>
      </c>
      <c r="F15" s="133">
        <v>961834</v>
      </c>
      <c r="G15" s="365">
        <v>248607100</v>
      </c>
      <c r="H15" s="133">
        <v>2351616.7000000002</v>
      </c>
      <c r="I15" s="365">
        <v>154805900</v>
      </c>
      <c r="J15" s="133">
        <v>1433502.57</v>
      </c>
    </row>
    <row r="16" spans="1:13" x14ac:dyDescent="0.35">
      <c r="A16" s="160">
        <v>8</v>
      </c>
      <c r="B16" s="366" t="s">
        <v>1136</v>
      </c>
      <c r="C16" s="365">
        <v>222094000</v>
      </c>
      <c r="D16" s="367">
        <v>1807378.45</v>
      </c>
      <c r="E16" s="365">
        <v>90076500</v>
      </c>
      <c r="F16" s="367">
        <v>711666.14999999991</v>
      </c>
      <c r="G16" s="365">
        <v>199191100</v>
      </c>
      <c r="H16" s="367">
        <v>1664454.31</v>
      </c>
      <c r="I16" s="365">
        <v>130633900</v>
      </c>
      <c r="J16" s="367">
        <v>1038539.53</v>
      </c>
    </row>
    <row r="17" spans="1:10" x14ac:dyDescent="0.35">
      <c r="A17" s="160">
        <v>9</v>
      </c>
      <c r="B17" s="366" t="s">
        <v>1146</v>
      </c>
      <c r="C17" s="365">
        <v>138351400</v>
      </c>
      <c r="D17" s="133">
        <v>527243.25</v>
      </c>
      <c r="E17" s="365">
        <v>142580700</v>
      </c>
      <c r="F17" s="133">
        <v>542669.06999999995</v>
      </c>
      <c r="G17" s="365">
        <v>124006900</v>
      </c>
      <c r="H17" s="133">
        <v>472657.9</v>
      </c>
      <c r="I17" s="365">
        <v>80317700</v>
      </c>
      <c r="J17" s="133">
        <v>306117.88</v>
      </c>
    </row>
    <row r="18" spans="1:10" ht="15" thickBot="1" x14ac:dyDescent="0.4">
      <c r="A18" s="160">
        <v>10</v>
      </c>
      <c r="B18" s="366" t="s">
        <v>1147</v>
      </c>
      <c r="C18" s="365">
        <v>127796300</v>
      </c>
      <c r="D18" s="133">
        <v>1172527.26</v>
      </c>
      <c r="E18" s="365">
        <v>78398700</v>
      </c>
      <c r="F18" s="133">
        <v>701270</v>
      </c>
      <c r="G18" s="365">
        <v>98343800</v>
      </c>
      <c r="H18" s="133">
        <v>930255.51</v>
      </c>
      <c r="I18" s="365">
        <v>55584200</v>
      </c>
      <c r="J18" s="133">
        <v>511374.64</v>
      </c>
    </row>
    <row r="19" spans="1:10" ht="15" thickBot="1" x14ac:dyDescent="0.4">
      <c r="A19" s="160">
        <v>11</v>
      </c>
      <c r="B19" s="368" t="s">
        <v>1053</v>
      </c>
      <c r="C19" s="369">
        <f>SUM(C9:C18)</f>
        <v>4319076736.5</v>
      </c>
      <c r="D19" s="370">
        <f t="shared" ref="D19:J19" si="0">SUM(D9:D18)</f>
        <v>31070736.790000003</v>
      </c>
      <c r="E19" s="369">
        <f>SUM(E9:E18)</f>
        <v>1960181500</v>
      </c>
      <c r="F19" s="370">
        <f>SUM(F9:F18)</f>
        <v>14200550.99</v>
      </c>
      <c r="G19" s="369">
        <f t="shared" si="0"/>
        <v>3864899499.5</v>
      </c>
      <c r="H19" s="370">
        <f t="shared" si="0"/>
        <v>27955644.309999999</v>
      </c>
      <c r="I19" s="369">
        <f t="shared" si="0"/>
        <v>2612344595</v>
      </c>
      <c r="J19" s="370">
        <f t="shared" si="0"/>
        <v>18643235.469999999</v>
      </c>
    </row>
    <row r="20" spans="1:10" x14ac:dyDescent="0.35">
      <c r="A20" s="160">
        <v>12</v>
      </c>
      <c r="B20" s="381"/>
      <c r="C20" s="382"/>
      <c r="D20" s="382"/>
      <c r="E20" s="382"/>
      <c r="F20" s="382"/>
      <c r="G20" s="382"/>
      <c r="H20" s="383"/>
      <c r="J20" s="384"/>
    </row>
    <row r="21" spans="1:10" x14ac:dyDescent="0.35">
      <c r="A21" s="160">
        <v>13</v>
      </c>
      <c r="B21" s="296" t="s">
        <v>1140</v>
      </c>
      <c r="C21" s="382"/>
      <c r="D21" s="382"/>
      <c r="E21" s="382"/>
      <c r="F21" s="382"/>
      <c r="G21" s="382"/>
      <c r="H21" s="382"/>
      <c r="J21" s="145"/>
    </row>
    <row r="22" spans="1:10" x14ac:dyDescent="0.35">
      <c r="A22" s="160">
        <v>14</v>
      </c>
      <c r="B22" s="296" t="s">
        <v>1141</v>
      </c>
      <c r="C22" s="382"/>
      <c r="D22" s="382"/>
      <c r="E22" s="382"/>
      <c r="F22" s="382"/>
      <c r="G22" s="382"/>
      <c r="H22" s="382"/>
      <c r="J22" s="145"/>
    </row>
    <row r="23" spans="1:10" x14ac:dyDescent="0.35">
      <c r="A23" s="160">
        <v>15</v>
      </c>
      <c r="B23" s="296" t="s">
        <v>1142</v>
      </c>
      <c r="C23" s="382"/>
      <c r="D23" s="382"/>
      <c r="E23" s="382"/>
      <c r="F23" s="382"/>
      <c r="G23" s="382"/>
      <c r="H23" s="382"/>
      <c r="J23" s="145"/>
    </row>
    <row r="24" spans="1:10" x14ac:dyDescent="0.35">
      <c r="A24" s="160"/>
      <c r="B24" s="351" t="s">
        <v>1148</v>
      </c>
      <c r="C24" s="102"/>
      <c r="D24" s="102"/>
      <c r="E24" s="102"/>
      <c r="F24" s="102"/>
      <c r="G24" s="382"/>
      <c r="H24" s="382"/>
      <c r="J24" s="145"/>
    </row>
    <row r="25" spans="1:10" ht="15" customHeight="1" thickBot="1" x14ac:dyDescent="0.4">
      <c r="A25" s="150"/>
      <c r="B25" s="385" t="s">
        <v>1149</v>
      </c>
      <c r="C25" s="298"/>
      <c r="D25" s="298"/>
      <c r="E25" s="298"/>
      <c r="F25" s="298"/>
      <c r="G25" s="298"/>
      <c r="H25" s="298"/>
      <c r="I25" s="298"/>
      <c r="J25" s="149"/>
    </row>
    <row r="30" spans="1:10" x14ac:dyDescent="0.35">
      <c r="C30" s="376"/>
    </row>
    <row r="32" spans="1:10" x14ac:dyDescent="0.35">
      <c r="B32" s="161"/>
      <c r="C32" s="161"/>
      <c r="D32" s="161"/>
    </row>
    <row r="33" spans="2:4" x14ac:dyDescent="0.35">
      <c r="B33" s="377"/>
      <c r="C33" s="378"/>
      <c r="D33" s="380"/>
    </row>
    <row r="34" spans="2:4" x14ac:dyDescent="0.35">
      <c r="B34" s="377"/>
      <c r="C34" s="378"/>
      <c r="D34" s="380"/>
    </row>
  </sheetData>
  <mergeCells count="7">
    <mergeCell ref="A3:M3"/>
    <mergeCell ref="A7:A8"/>
    <mergeCell ref="B7:B8"/>
    <mergeCell ref="C7:D7"/>
    <mergeCell ref="E7:F7"/>
    <mergeCell ref="G7:H7"/>
    <mergeCell ref="I7:J7"/>
  </mergeCells>
  <pageMargins left="0.5" right="0.5" top="0.5" bottom="0.5" header="0" footer="0.25"/>
  <pageSetup scale="57" orientation="landscape" r:id="rId1"/>
  <headerFooter>
    <oddFooter>&amp;R&amp;A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E21BB-8D64-4D33-B646-030DB2C8E60D}">
  <sheetPr>
    <pageSetUpPr fitToPage="1"/>
  </sheetPr>
  <dimension ref="A1:M65"/>
  <sheetViews>
    <sheetView zoomScaleNormal="100" workbookViewId="0">
      <selection activeCell="A4" sqref="A4"/>
    </sheetView>
  </sheetViews>
  <sheetFormatPr defaultRowHeight="14.5" x14ac:dyDescent="0.35"/>
  <cols>
    <col min="1" max="1" width="5.453125" style="178" customWidth="1"/>
    <col min="2" max="2" width="12.1796875" style="178" customWidth="1"/>
    <col min="3" max="3" width="47.26953125" style="178" bestFit="1" customWidth="1"/>
    <col min="4" max="4" width="30.6328125" style="178" customWidth="1"/>
    <col min="5" max="5" width="22.7265625" style="178" bestFit="1" customWidth="1"/>
    <col min="6" max="6" width="17.7265625" style="178" customWidth="1"/>
    <col min="7" max="16384" width="8.7265625" style="178"/>
  </cols>
  <sheetData>
    <row r="1" spans="1:13" x14ac:dyDescent="0.35">
      <c r="A1" s="1" t="s">
        <v>0</v>
      </c>
    </row>
    <row r="2" spans="1:13" x14ac:dyDescent="0.35">
      <c r="A2" s="178" t="s">
        <v>1</v>
      </c>
    </row>
    <row r="3" spans="1:13" x14ac:dyDescent="0.35">
      <c r="A3" s="386" t="s">
        <v>14</v>
      </c>
      <c r="B3" s="386"/>
      <c r="C3" s="386"/>
      <c r="D3" s="386"/>
      <c r="E3" s="386"/>
      <c r="F3" s="386"/>
      <c r="G3" s="386"/>
      <c r="H3" s="386"/>
      <c r="I3" s="386"/>
      <c r="J3" s="386"/>
      <c r="K3" s="386"/>
      <c r="L3" s="386"/>
      <c r="M3" s="386"/>
    </row>
    <row r="4" spans="1:13" x14ac:dyDescent="0.35">
      <c r="A4" s="179" t="s">
        <v>717</v>
      </c>
    </row>
    <row r="5" spans="1:13" ht="15" thickBot="1" x14ac:dyDescent="0.4"/>
    <row r="6" spans="1:13" ht="15" thickBot="1" x14ac:dyDescent="0.4">
      <c r="B6" s="182" t="s">
        <v>497</v>
      </c>
      <c r="C6" s="182" t="s">
        <v>498</v>
      </c>
      <c r="D6" s="182" t="s">
        <v>499</v>
      </c>
      <c r="E6" s="182" t="s">
        <v>500</v>
      </c>
      <c r="F6" s="182" t="s">
        <v>501</v>
      </c>
    </row>
    <row r="7" spans="1:13" ht="30.25" customHeight="1" x14ac:dyDescent="0.35">
      <c r="A7" s="387" t="s">
        <v>505</v>
      </c>
      <c r="B7" s="387" t="s">
        <v>1064</v>
      </c>
      <c r="C7" s="387" t="s">
        <v>551</v>
      </c>
      <c r="D7" s="387" t="s">
        <v>508</v>
      </c>
      <c r="E7" s="389" t="s">
        <v>622</v>
      </c>
      <c r="F7" s="387" t="s">
        <v>623</v>
      </c>
    </row>
    <row r="8" spans="1:13" ht="15" thickBot="1" x14ac:dyDescent="0.4">
      <c r="A8" s="388"/>
      <c r="B8" s="388"/>
      <c r="C8" s="388"/>
      <c r="D8" s="388"/>
      <c r="E8" s="390"/>
      <c r="F8" s="388"/>
    </row>
    <row r="9" spans="1:13" ht="29" x14ac:dyDescent="0.35">
      <c r="A9" s="160">
        <v>1</v>
      </c>
      <c r="B9" s="160">
        <v>4020</v>
      </c>
      <c r="C9" s="140" t="s">
        <v>1065</v>
      </c>
      <c r="D9" s="126" t="s">
        <v>1066</v>
      </c>
      <c r="E9" s="190">
        <v>227111.65000000002</v>
      </c>
      <c r="F9" s="344">
        <v>60379.74</v>
      </c>
      <c r="G9" s="102"/>
      <c r="H9" s="102"/>
    </row>
    <row r="10" spans="1:13" x14ac:dyDescent="0.35">
      <c r="A10" s="160">
        <v>2</v>
      </c>
      <c r="B10" s="160">
        <v>4030</v>
      </c>
      <c r="C10" s="140" t="s">
        <v>1067</v>
      </c>
      <c r="D10" s="345"/>
      <c r="E10" s="346">
        <v>178942.69999999998</v>
      </c>
      <c r="F10" s="347">
        <v>0</v>
      </c>
      <c r="G10" s="102"/>
      <c r="H10" s="295"/>
    </row>
    <row r="11" spans="1:13" x14ac:dyDescent="0.35">
      <c r="A11" s="160">
        <v>3</v>
      </c>
      <c r="B11" s="160">
        <v>4048</v>
      </c>
      <c r="C11" s="140" t="s">
        <v>1068</v>
      </c>
      <c r="D11" s="345"/>
      <c r="E11" s="346">
        <v>0</v>
      </c>
      <c r="F11" s="347">
        <v>593742.00999999989</v>
      </c>
      <c r="G11" s="102"/>
      <c r="H11" s="295"/>
    </row>
    <row r="12" spans="1:13" x14ac:dyDescent="0.35">
      <c r="A12" s="160">
        <v>4</v>
      </c>
      <c r="B12" s="160">
        <v>4049</v>
      </c>
      <c r="C12" s="140" t="s">
        <v>1069</v>
      </c>
      <c r="D12" s="345"/>
      <c r="E12" s="346">
        <v>0</v>
      </c>
      <c r="F12" s="347">
        <v>31878.070000000003</v>
      </c>
      <c r="G12" s="102"/>
      <c r="H12" s="295"/>
    </row>
    <row r="13" spans="1:13" x14ac:dyDescent="0.35">
      <c r="A13" s="160">
        <v>5</v>
      </c>
      <c r="B13" s="160">
        <v>4050</v>
      </c>
      <c r="C13" s="140" t="s">
        <v>1070</v>
      </c>
      <c r="D13" s="345"/>
      <c r="E13" s="346">
        <v>961719.09999999986</v>
      </c>
      <c r="F13" s="347">
        <v>0</v>
      </c>
      <c r="G13" s="102"/>
      <c r="H13" s="295"/>
    </row>
    <row r="14" spans="1:13" x14ac:dyDescent="0.35">
      <c r="A14" s="160">
        <v>6</v>
      </c>
      <c r="B14" s="160">
        <v>4070</v>
      </c>
      <c r="C14" s="140" t="s">
        <v>1071</v>
      </c>
      <c r="D14" s="345"/>
      <c r="E14" s="346">
        <v>67945.719999999987</v>
      </c>
      <c r="F14" s="347">
        <v>848.88</v>
      </c>
      <c r="G14" s="102"/>
      <c r="H14" s="295"/>
    </row>
    <row r="15" spans="1:13" x14ac:dyDescent="0.35">
      <c r="A15" s="160">
        <v>7</v>
      </c>
      <c r="B15" s="160">
        <v>4090</v>
      </c>
      <c r="C15" s="140" t="s">
        <v>1072</v>
      </c>
      <c r="D15" s="345"/>
      <c r="E15" s="346">
        <v>0</v>
      </c>
      <c r="F15" s="347">
        <v>38788</v>
      </c>
      <c r="G15" s="102"/>
      <c r="H15" s="295"/>
    </row>
    <row r="16" spans="1:13" x14ac:dyDescent="0.35">
      <c r="A16" s="160">
        <v>8</v>
      </c>
      <c r="B16" s="160">
        <v>4126</v>
      </c>
      <c r="C16" s="140" t="s">
        <v>1073</v>
      </c>
      <c r="D16" s="345"/>
      <c r="E16" s="346">
        <v>1605.78</v>
      </c>
      <c r="F16" s="347">
        <v>0</v>
      </c>
      <c r="G16" s="102"/>
      <c r="H16" s="295"/>
    </row>
    <row r="17" spans="1:8" x14ac:dyDescent="0.35">
      <c r="A17" s="160">
        <v>9</v>
      </c>
      <c r="B17" s="160">
        <v>4128</v>
      </c>
      <c r="C17" s="140" t="s">
        <v>1074</v>
      </c>
      <c r="D17" s="345"/>
      <c r="E17" s="346">
        <v>40731.19</v>
      </c>
      <c r="F17" s="347">
        <v>30222.989999999998</v>
      </c>
      <c r="G17" s="102"/>
      <c r="H17" s="295"/>
    </row>
    <row r="18" spans="1:8" x14ac:dyDescent="0.35">
      <c r="A18" s="160">
        <v>11</v>
      </c>
      <c r="B18" s="160">
        <v>4213</v>
      </c>
      <c r="C18" s="140" t="s">
        <v>1075</v>
      </c>
      <c r="D18" s="345"/>
      <c r="E18" s="346">
        <v>638250</v>
      </c>
      <c r="F18" s="347">
        <v>295.45000000000005</v>
      </c>
      <c r="G18" s="102"/>
      <c r="H18" s="295"/>
    </row>
    <row r="19" spans="1:8" x14ac:dyDescent="0.35">
      <c r="A19" s="160">
        <v>12</v>
      </c>
      <c r="B19" s="160">
        <v>4262</v>
      </c>
      <c r="C19" s="140" t="s">
        <v>1076</v>
      </c>
      <c r="D19" s="345"/>
      <c r="E19" s="346">
        <v>2979.93</v>
      </c>
      <c r="F19" s="347">
        <v>2964</v>
      </c>
      <c r="G19" s="102"/>
      <c r="H19" s="295"/>
    </row>
    <row r="20" spans="1:8" x14ac:dyDescent="0.35">
      <c r="A20" s="160">
        <v>13</v>
      </c>
      <c r="B20" s="160">
        <v>4222</v>
      </c>
      <c r="C20" s="140" t="s">
        <v>1077</v>
      </c>
      <c r="D20" s="345"/>
      <c r="E20" s="346">
        <v>0</v>
      </c>
      <c r="F20" s="347">
        <v>1037804.61</v>
      </c>
      <c r="G20" s="102"/>
      <c r="H20" s="295"/>
    </row>
    <row r="21" spans="1:8" x14ac:dyDescent="0.35">
      <c r="A21" s="160">
        <v>15</v>
      </c>
      <c r="B21" s="160">
        <v>4231</v>
      </c>
      <c r="C21" s="144" t="s">
        <v>1078</v>
      </c>
      <c r="D21" s="345"/>
      <c r="E21" s="346">
        <v>1197939.05</v>
      </c>
      <c r="F21" s="347">
        <v>60335.199999999997</v>
      </c>
      <c r="G21" s="102"/>
      <c r="H21" s="295"/>
    </row>
    <row r="22" spans="1:8" x14ac:dyDescent="0.35">
      <c r="A22" s="160">
        <v>16</v>
      </c>
      <c r="B22" s="160">
        <v>4234</v>
      </c>
      <c r="C22" s="144" t="s">
        <v>1079</v>
      </c>
      <c r="D22" s="345"/>
      <c r="E22" s="346">
        <v>60335.199999999997</v>
      </c>
      <c r="F22" s="347">
        <v>0</v>
      </c>
      <c r="G22" s="102"/>
      <c r="H22" s="295"/>
    </row>
    <row r="23" spans="1:8" x14ac:dyDescent="0.35">
      <c r="A23" s="160">
        <v>17</v>
      </c>
      <c r="B23" s="160">
        <v>4241</v>
      </c>
      <c r="C23" s="144" t="s">
        <v>1080</v>
      </c>
      <c r="D23" s="345"/>
      <c r="E23" s="346">
        <v>154938.96000000002</v>
      </c>
      <c r="F23" s="347">
        <v>0</v>
      </c>
      <c r="G23" s="102"/>
      <c r="H23" s="295"/>
    </row>
    <row r="24" spans="1:8" x14ac:dyDescent="0.35">
      <c r="A24" s="160">
        <v>18</v>
      </c>
      <c r="B24" s="160">
        <v>4324</v>
      </c>
      <c r="C24" s="144" t="s">
        <v>1081</v>
      </c>
      <c r="D24" s="345"/>
      <c r="E24" s="346">
        <v>1390.28</v>
      </c>
      <c r="F24" s="347">
        <v>87654</v>
      </c>
      <c r="G24" s="102"/>
      <c r="H24" s="295"/>
    </row>
    <row r="25" spans="1:8" x14ac:dyDescent="0.35">
      <c r="A25" s="160">
        <v>20</v>
      </c>
      <c r="B25" s="160">
        <v>4337</v>
      </c>
      <c r="C25" s="144" t="s">
        <v>1082</v>
      </c>
      <c r="D25" s="345"/>
      <c r="E25" s="346">
        <v>11731.039999999999</v>
      </c>
      <c r="F25" s="347">
        <v>0</v>
      </c>
      <c r="G25" s="102"/>
      <c r="H25" s="295"/>
    </row>
    <row r="26" spans="1:8" x14ac:dyDescent="0.35">
      <c r="A26" s="160">
        <v>21</v>
      </c>
      <c r="B26" s="160">
        <v>4338</v>
      </c>
      <c r="C26" s="144" t="s">
        <v>1083</v>
      </c>
      <c r="D26" s="345"/>
      <c r="E26" s="346">
        <v>16695</v>
      </c>
      <c r="F26" s="347">
        <v>3698.3</v>
      </c>
      <c r="G26" s="102"/>
      <c r="H26" s="295"/>
    </row>
    <row r="27" spans="1:8" x14ac:dyDescent="0.35">
      <c r="A27" s="160">
        <v>23</v>
      </c>
      <c r="B27" s="160">
        <v>4394</v>
      </c>
      <c r="C27" s="144" t="s">
        <v>1084</v>
      </c>
      <c r="D27" s="345"/>
      <c r="E27" s="346">
        <v>71500</v>
      </c>
      <c r="F27" s="347">
        <v>0</v>
      </c>
      <c r="G27" s="102"/>
      <c r="H27" s="295"/>
    </row>
    <row r="28" spans="1:8" x14ac:dyDescent="0.35">
      <c r="A28" s="160">
        <v>26</v>
      </c>
      <c r="B28" s="160">
        <v>4498</v>
      </c>
      <c r="C28" s="144" t="s">
        <v>1085</v>
      </c>
      <c r="D28" s="345"/>
      <c r="E28" s="346">
        <v>27523.85</v>
      </c>
      <c r="F28" s="347">
        <v>413</v>
      </c>
      <c r="G28" s="102"/>
      <c r="H28" s="295"/>
    </row>
    <row r="29" spans="1:8" x14ac:dyDescent="0.35">
      <c r="A29" s="160">
        <v>27</v>
      </c>
      <c r="B29" s="160">
        <v>4505</v>
      </c>
      <c r="C29" s="144" t="s">
        <v>1086</v>
      </c>
      <c r="D29" s="345"/>
      <c r="E29" s="346">
        <v>1317815.18</v>
      </c>
      <c r="F29" s="347">
        <v>637869.98</v>
      </c>
      <c r="G29" s="102"/>
      <c r="H29" s="295"/>
    </row>
    <row r="30" spans="1:8" x14ac:dyDescent="0.35">
      <c r="A30" s="160">
        <v>29</v>
      </c>
      <c r="B30" s="160">
        <v>4583</v>
      </c>
      <c r="C30" s="144" t="s">
        <v>1087</v>
      </c>
      <c r="D30" s="345"/>
      <c r="E30" s="346">
        <v>37369.5</v>
      </c>
      <c r="F30" s="347">
        <v>0</v>
      </c>
      <c r="G30" s="102"/>
      <c r="H30" s="295"/>
    </row>
    <row r="31" spans="1:8" x14ac:dyDescent="0.35">
      <c r="A31" s="160">
        <v>32</v>
      </c>
      <c r="B31" s="160">
        <v>4642</v>
      </c>
      <c r="C31" s="144" t="s">
        <v>1088</v>
      </c>
      <c r="D31" s="345"/>
      <c r="E31" s="346">
        <v>11544</v>
      </c>
      <c r="F31" s="347">
        <v>-113238.92</v>
      </c>
      <c r="G31" s="102"/>
      <c r="H31" s="295"/>
    </row>
    <row r="32" spans="1:8" x14ac:dyDescent="0.35">
      <c r="A32" s="160">
        <v>33</v>
      </c>
      <c r="B32" s="160">
        <v>4643</v>
      </c>
      <c r="C32" s="144" t="s">
        <v>1089</v>
      </c>
      <c r="D32" s="345"/>
      <c r="E32" s="346">
        <v>277788.49</v>
      </c>
      <c r="F32" s="347">
        <v>0</v>
      </c>
      <c r="G32" s="102"/>
      <c r="H32" s="295"/>
    </row>
    <row r="33" spans="1:9" x14ac:dyDescent="0.35">
      <c r="A33" s="160">
        <v>34</v>
      </c>
      <c r="B33" s="160">
        <v>4646</v>
      </c>
      <c r="C33" s="144" t="s">
        <v>1090</v>
      </c>
      <c r="D33" s="345"/>
      <c r="E33" s="346">
        <v>-1643911.5299999998</v>
      </c>
      <c r="F33" s="347">
        <v>4451.5499999999993</v>
      </c>
      <c r="G33" s="102"/>
      <c r="H33" s="295"/>
    </row>
    <row r="34" spans="1:9" x14ac:dyDescent="0.35">
      <c r="A34" s="160">
        <v>36</v>
      </c>
      <c r="B34" s="160">
        <v>4653</v>
      </c>
      <c r="C34" s="144" t="s">
        <v>1091</v>
      </c>
      <c r="D34" s="345"/>
      <c r="E34" s="346">
        <v>0</v>
      </c>
      <c r="F34" s="347">
        <v>68163.849999999991</v>
      </c>
      <c r="G34" s="102"/>
      <c r="H34" s="295"/>
    </row>
    <row r="35" spans="1:9" x14ac:dyDescent="0.35">
      <c r="A35" s="160">
        <v>37</v>
      </c>
      <c r="B35" s="160">
        <v>4655</v>
      </c>
      <c r="C35" s="144" t="s">
        <v>1092</v>
      </c>
      <c r="D35" s="345"/>
      <c r="E35" s="346">
        <v>60236.910000000011</v>
      </c>
      <c r="F35" s="347">
        <v>937.5</v>
      </c>
      <c r="G35" s="102"/>
      <c r="H35" s="295"/>
    </row>
    <row r="36" spans="1:9" x14ac:dyDescent="0.35">
      <c r="A36" s="160">
        <v>38</v>
      </c>
      <c r="B36" s="160">
        <v>4660</v>
      </c>
      <c r="C36" s="144" t="s">
        <v>1093</v>
      </c>
      <c r="D36" s="345"/>
      <c r="E36" s="346">
        <v>0</v>
      </c>
      <c r="F36" s="347">
        <v>24200</v>
      </c>
      <c r="G36" s="102"/>
      <c r="H36" s="295"/>
    </row>
    <row r="37" spans="1:9" x14ac:dyDescent="0.35">
      <c r="A37" s="160">
        <v>39</v>
      </c>
      <c r="B37" s="160">
        <v>4663</v>
      </c>
      <c r="C37" s="144" t="s">
        <v>1094</v>
      </c>
      <c r="D37" s="345"/>
      <c r="E37" s="346">
        <v>3000</v>
      </c>
      <c r="F37" s="347">
        <v>0</v>
      </c>
      <c r="G37" s="102"/>
      <c r="H37" s="295"/>
    </row>
    <row r="38" spans="1:9" x14ac:dyDescent="0.35">
      <c r="A38" s="160">
        <v>41</v>
      </c>
      <c r="B38" s="160">
        <v>4771</v>
      </c>
      <c r="C38" s="144" t="s">
        <v>1095</v>
      </c>
      <c r="D38" s="345"/>
      <c r="E38" s="346">
        <v>142782.26999999999</v>
      </c>
      <c r="F38" s="347">
        <v>56580.869999999995</v>
      </c>
      <c r="G38" s="102"/>
      <c r="H38" s="295"/>
    </row>
    <row r="39" spans="1:9" x14ac:dyDescent="0.35">
      <c r="A39" s="160">
        <v>42</v>
      </c>
      <c r="B39" s="160">
        <v>4809</v>
      </c>
      <c r="C39" s="144" t="s">
        <v>1096</v>
      </c>
      <c r="D39" s="345"/>
      <c r="E39" s="346">
        <v>0</v>
      </c>
      <c r="F39" s="347">
        <v>40.599999999999994</v>
      </c>
      <c r="G39" s="102"/>
      <c r="H39" s="295"/>
    </row>
    <row r="40" spans="1:9" x14ac:dyDescent="0.35">
      <c r="A40" s="160">
        <v>43</v>
      </c>
      <c r="B40" s="160">
        <v>4845</v>
      </c>
      <c r="C40" s="144" t="s">
        <v>1097</v>
      </c>
      <c r="D40" s="345"/>
      <c r="E40" s="346">
        <v>0</v>
      </c>
      <c r="F40" s="347">
        <v>111851.17</v>
      </c>
      <c r="G40" s="102"/>
      <c r="H40" s="295"/>
    </row>
    <row r="41" spans="1:9" x14ac:dyDescent="0.35">
      <c r="A41" s="160">
        <v>44</v>
      </c>
      <c r="B41" s="160">
        <v>4874</v>
      </c>
      <c r="C41" s="144" t="s">
        <v>1098</v>
      </c>
      <c r="D41" s="345"/>
      <c r="E41" s="346">
        <v>118868.14000000001</v>
      </c>
      <c r="F41" s="346">
        <v>135015.30999999997</v>
      </c>
      <c r="G41" s="102"/>
      <c r="H41" s="295"/>
      <c r="I41" s="348"/>
    </row>
    <row r="42" spans="1:9" x14ac:dyDescent="0.35">
      <c r="A42" s="160">
        <v>45</v>
      </c>
      <c r="B42" s="160">
        <v>4875</v>
      </c>
      <c r="C42" s="144" t="s">
        <v>1099</v>
      </c>
      <c r="D42" s="345"/>
      <c r="E42" s="346">
        <v>56704.499999999993</v>
      </c>
      <c r="F42" s="347">
        <v>52924.200000000004</v>
      </c>
      <c r="G42" s="295"/>
      <c r="H42" s="102"/>
    </row>
    <row r="43" spans="1:9" x14ac:dyDescent="0.35">
      <c r="A43" s="160">
        <v>46</v>
      </c>
      <c r="B43" s="160">
        <v>4877</v>
      </c>
      <c r="C43" s="144" t="s">
        <v>1100</v>
      </c>
      <c r="D43" s="345"/>
      <c r="E43" s="346">
        <v>38395.599999999999</v>
      </c>
      <c r="F43" s="347">
        <v>38395.57</v>
      </c>
      <c r="G43" s="295"/>
      <c r="H43" s="102"/>
    </row>
    <row r="44" spans="1:9" x14ac:dyDescent="0.35">
      <c r="A44" s="160">
        <v>47</v>
      </c>
      <c r="B44" s="160">
        <v>4879</v>
      </c>
      <c r="C44" s="144" t="s">
        <v>1101</v>
      </c>
      <c r="D44" s="345"/>
      <c r="E44" s="346">
        <v>-1.82</v>
      </c>
      <c r="F44" s="347">
        <v>0</v>
      </c>
      <c r="G44" s="295"/>
      <c r="H44" s="102"/>
    </row>
    <row r="45" spans="1:9" x14ac:dyDescent="0.35">
      <c r="A45" s="160">
        <v>48</v>
      </c>
      <c r="B45" s="160">
        <v>4881</v>
      </c>
      <c r="C45" s="144" t="s">
        <v>1102</v>
      </c>
      <c r="D45" s="345"/>
      <c r="E45" s="346">
        <v>0.12</v>
      </c>
      <c r="F45" s="347">
        <v>10.65</v>
      </c>
      <c r="G45" s="295"/>
      <c r="H45" s="102"/>
    </row>
    <row r="46" spans="1:9" x14ac:dyDescent="0.35">
      <c r="A46" s="160">
        <v>49</v>
      </c>
      <c r="B46" s="160">
        <v>4883</v>
      </c>
      <c r="C46" s="144" t="s">
        <v>1103</v>
      </c>
      <c r="D46" s="144"/>
      <c r="E46" s="346">
        <v>578112.00000000012</v>
      </c>
      <c r="F46" s="346">
        <v>539571.19999999995</v>
      </c>
      <c r="H46" s="102"/>
    </row>
    <row r="47" spans="1:9" x14ac:dyDescent="0.35">
      <c r="A47" s="160">
        <v>50</v>
      </c>
      <c r="B47" s="160">
        <v>4999</v>
      </c>
      <c r="C47" s="144" t="s">
        <v>1104</v>
      </c>
      <c r="D47" s="144"/>
      <c r="E47" s="346">
        <v>2.0399999999999991</v>
      </c>
      <c r="F47" s="346">
        <v>0</v>
      </c>
      <c r="H47" s="102"/>
    </row>
    <row r="48" spans="1:9" x14ac:dyDescent="0.35">
      <c r="A48" s="160">
        <v>51</v>
      </c>
      <c r="B48" s="160">
        <v>4640</v>
      </c>
      <c r="C48" s="144" t="s">
        <v>1105</v>
      </c>
      <c r="D48" s="145"/>
      <c r="E48" s="346">
        <v>2721.98</v>
      </c>
      <c r="F48" s="346">
        <v>0</v>
      </c>
      <c r="H48" s="102"/>
    </row>
    <row r="49" spans="1:10" x14ac:dyDescent="0.35">
      <c r="A49" s="160">
        <v>52</v>
      </c>
      <c r="B49" s="160">
        <v>4641</v>
      </c>
      <c r="C49" s="144" t="s">
        <v>1106</v>
      </c>
      <c r="D49" s="144"/>
      <c r="E49" s="346">
        <v>-33405.069999999992</v>
      </c>
      <c r="F49" s="346">
        <v>-95.22</v>
      </c>
      <c r="H49" s="102"/>
    </row>
    <row r="50" spans="1:10" x14ac:dyDescent="0.35">
      <c r="A50" s="160">
        <v>53</v>
      </c>
      <c r="B50" s="160"/>
      <c r="C50" s="160" t="s">
        <v>1107</v>
      </c>
      <c r="D50" s="144"/>
      <c r="E50" s="349">
        <f>SUM(E9:E49)</f>
        <v>4629361.7600000016</v>
      </c>
      <c r="F50" s="349">
        <f>SUM(F9:F49)</f>
        <v>3505702.5599999991</v>
      </c>
      <c r="H50" s="102"/>
    </row>
    <row r="51" spans="1:10" x14ac:dyDescent="0.35">
      <c r="A51" s="160">
        <v>54</v>
      </c>
      <c r="B51" s="160"/>
      <c r="C51" s="350" t="s">
        <v>1108</v>
      </c>
      <c r="D51" s="144"/>
      <c r="E51" s="346"/>
      <c r="F51" s="346"/>
      <c r="H51" s="102"/>
    </row>
    <row r="52" spans="1:10" x14ac:dyDescent="0.35">
      <c r="A52" s="160">
        <v>55</v>
      </c>
      <c r="B52" s="160" t="s">
        <v>992</v>
      </c>
      <c r="C52" s="144" t="s">
        <v>1109</v>
      </c>
      <c r="D52" s="144"/>
      <c r="E52" s="346">
        <v>2677861.8600000003</v>
      </c>
      <c r="F52" s="346">
        <v>2488928.4100000006</v>
      </c>
      <c r="H52" s="102"/>
    </row>
    <row r="53" spans="1:10" x14ac:dyDescent="0.35">
      <c r="A53" s="160">
        <v>56</v>
      </c>
      <c r="B53" s="160" t="s">
        <v>992</v>
      </c>
      <c r="C53" s="144" t="s">
        <v>1110</v>
      </c>
      <c r="D53" s="351"/>
      <c r="E53" s="352">
        <v>4850264.7599999988</v>
      </c>
      <c r="F53" s="353">
        <v>1229550.3999999999</v>
      </c>
      <c r="H53" s="102"/>
    </row>
    <row r="54" spans="1:10" x14ac:dyDescent="0.35">
      <c r="A54" s="160">
        <v>57</v>
      </c>
      <c r="B54" s="345">
        <v>4460</v>
      </c>
      <c r="C54" s="144" t="s">
        <v>1111</v>
      </c>
      <c r="D54" s="144"/>
      <c r="E54" s="352">
        <v>2601918</v>
      </c>
      <c r="F54" s="354">
        <v>1943065</v>
      </c>
      <c r="H54" s="102"/>
      <c r="J54" s="355"/>
    </row>
    <row r="55" spans="1:10" ht="15" thickBot="1" x14ac:dyDescent="0.4">
      <c r="A55" s="160">
        <v>58</v>
      </c>
      <c r="B55" s="144"/>
      <c r="C55" s="144"/>
      <c r="D55" s="144"/>
      <c r="E55" s="189"/>
      <c r="F55" s="189"/>
      <c r="H55" s="102"/>
      <c r="I55" s="175"/>
    </row>
    <row r="56" spans="1:10" ht="15" thickBot="1" x14ac:dyDescent="0.4">
      <c r="A56" s="150"/>
      <c r="B56" s="150"/>
      <c r="C56" s="150"/>
      <c r="D56" s="150"/>
      <c r="E56" s="356">
        <f>SUM(E50:E54)</f>
        <v>14759406.380000001</v>
      </c>
      <c r="F56" s="356">
        <f>SUM(F50:F54)</f>
        <v>9167246.3699999992</v>
      </c>
    </row>
    <row r="58" spans="1:10" x14ac:dyDescent="0.35">
      <c r="A58" s="357" t="s">
        <v>1112</v>
      </c>
      <c r="B58" s="178" t="s">
        <v>1113</v>
      </c>
    </row>
    <row r="59" spans="1:10" x14ac:dyDescent="0.35">
      <c r="B59" s="178" t="s">
        <v>1114</v>
      </c>
    </row>
    <row r="61" spans="1:10" x14ac:dyDescent="0.35">
      <c r="B61" s="178" t="s">
        <v>1115</v>
      </c>
      <c r="D61" s="102"/>
      <c r="E61" s="358"/>
      <c r="F61" s="323"/>
    </row>
    <row r="62" spans="1:10" x14ac:dyDescent="0.35">
      <c r="D62" s="102"/>
      <c r="E62" s="106"/>
    </row>
    <row r="63" spans="1:10" x14ac:dyDescent="0.35">
      <c r="B63" s="359" t="s">
        <v>1116</v>
      </c>
      <c r="E63" s="360" t="s">
        <v>1117</v>
      </c>
    </row>
    <row r="64" spans="1:10" ht="30.5" customHeight="1" x14ac:dyDescent="0.35">
      <c r="B64" s="162" t="s">
        <v>1118</v>
      </c>
      <c r="C64" s="178" t="s">
        <v>1119</v>
      </c>
      <c r="E64" s="162" t="s">
        <v>1120</v>
      </c>
      <c r="F64" s="386" t="s">
        <v>1119</v>
      </c>
      <c r="G64" s="386"/>
    </row>
    <row r="65" spans="2:6" x14ac:dyDescent="0.35">
      <c r="B65" s="162" t="s">
        <v>1121</v>
      </c>
      <c r="C65" s="178" t="s">
        <v>1122</v>
      </c>
      <c r="E65" s="162" t="s">
        <v>1123</v>
      </c>
      <c r="F65" s="178" t="s">
        <v>1122</v>
      </c>
    </row>
  </sheetData>
  <mergeCells count="8">
    <mergeCell ref="F64:G64"/>
    <mergeCell ref="A3:M3"/>
    <mergeCell ref="A7:A8"/>
    <mergeCell ref="B7:B8"/>
    <mergeCell ref="C7:C8"/>
    <mergeCell ref="D7:D8"/>
    <mergeCell ref="E7:E8"/>
    <mergeCell ref="F7:F8"/>
  </mergeCells>
  <pageMargins left="0.5" right="0.5" top="0.5" bottom="0.5" header="0" footer="0.25"/>
  <pageSetup scale="64" fitToHeight="0" orientation="landscape" r:id="rId1"/>
  <headerFooter>
    <oddFooter>&amp;R&amp;A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98A80-3F13-4678-AAE3-0BF80DD996F0}">
  <dimension ref="A1:M5"/>
  <sheetViews>
    <sheetView zoomScaleNormal="100" workbookViewId="0">
      <selection activeCell="A4" sqref="A4"/>
    </sheetView>
  </sheetViews>
  <sheetFormatPr defaultRowHeight="14.5" x14ac:dyDescent="0.35"/>
  <sheetData>
    <row r="1" spans="1:13" x14ac:dyDescent="0.35">
      <c r="A1" s="1" t="s">
        <v>0</v>
      </c>
    </row>
    <row r="2" spans="1:13" x14ac:dyDescent="0.35">
      <c r="A2" t="s">
        <v>1</v>
      </c>
    </row>
    <row r="3" spans="1:13" ht="19.5" customHeight="1" x14ac:dyDescent="0.35">
      <c r="A3" s="396" t="s">
        <v>15</v>
      </c>
      <c r="B3" s="386"/>
      <c r="C3" s="386"/>
      <c r="D3" s="386"/>
      <c r="E3" s="386"/>
      <c r="F3" s="386"/>
      <c r="G3" s="386"/>
      <c r="H3" s="386"/>
      <c r="I3" s="386"/>
      <c r="J3" s="386"/>
      <c r="K3" s="386"/>
      <c r="L3" s="386"/>
      <c r="M3" s="386"/>
    </row>
    <row r="5" spans="1:13" x14ac:dyDescent="0.35">
      <c r="A5" t="s">
        <v>627</v>
      </c>
    </row>
  </sheetData>
  <mergeCells count="1">
    <mergeCell ref="A3:M3"/>
  </mergeCells>
  <pageMargins left="0.7" right="0.7" top="0.75" bottom="0.75" header="0.3" footer="0.3"/>
  <pageSetup orientation="landscape" r:id="rId1"/>
  <headerFooter>
    <oddFooter>&amp;R&amp;A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491C1-899C-4437-9699-519BB5F487B6}">
  <dimension ref="A1:M28"/>
  <sheetViews>
    <sheetView zoomScaleNormal="100" workbookViewId="0">
      <selection activeCell="A4" sqref="A4"/>
    </sheetView>
  </sheetViews>
  <sheetFormatPr defaultRowHeight="14.5" x14ac:dyDescent="0.35"/>
  <sheetData>
    <row r="1" spans="1:13" x14ac:dyDescent="0.35">
      <c r="A1" s="1" t="s">
        <v>0</v>
      </c>
    </row>
    <row r="2" spans="1:13" x14ac:dyDescent="0.35">
      <c r="A2" t="s">
        <v>1</v>
      </c>
    </row>
    <row r="3" spans="1:13" ht="15.75" customHeight="1" x14ac:dyDescent="0.35">
      <c r="A3" s="396" t="s">
        <v>16</v>
      </c>
      <c r="B3" s="386"/>
      <c r="C3" s="386"/>
      <c r="D3" s="386"/>
      <c r="E3" s="386"/>
      <c r="F3" s="386"/>
      <c r="G3" s="386"/>
      <c r="H3" s="386"/>
      <c r="I3" s="386"/>
      <c r="J3" s="386"/>
      <c r="K3" s="386"/>
      <c r="L3" s="386"/>
      <c r="M3" s="386"/>
    </row>
    <row r="5" spans="1:13" ht="15" customHeight="1" x14ac:dyDescent="0.35">
      <c r="A5" s="431" t="s">
        <v>714</v>
      </c>
      <c r="B5" s="431"/>
      <c r="C5" s="431"/>
      <c r="D5" s="431"/>
      <c r="E5" s="431"/>
      <c r="F5" s="431"/>
      <c r="G5" s="431"/>
      <c r="H5" s="431"/>
      <c r="I5" s="431"/>
      <c r="J5" s="431"/>
      <c r="K5" s="431"/>
      <c r="L5" s="431"/>
      <c r="M5" s="431"/>
    </row>
    <row r="6" spans="1:13" x14ac:dyDescent="0.35">
      <c r="A6" s="431"/>
      <c r="B6" s="431"/>
      <c r="C6" s="431"/>
      <c r="D6" s="431"/>
      <c r="E6" s="431"/>
      <c r="F6" s="431"/>
      <c r="G6" s="431"/>
      <c r="H6" s="431"/>
      <c r="I6" s="431"/>
      <c r="J6" s="431"/>
      <c r="K6" s="431"/>
      <c r="L6" s="431"/>
      <c r="M6" s="431"/>
    </row>
    <row r="7" spans="1:13" x14ac:dyDescent="0.35">
      <c r="A7" s="431"/>
      <c r="B7" s="431"/>
      <c r="C7" s="431"/>
      <c r="D7" s="431"/>
      <c r="E7" s="431"/>
      <c r="F7" s="431"/>
      <c r="G7" s="431"/>
      <c r="H7" s="431"/>
      <c r="I7" s="431"/>
      <c r="J7" s="431"/>
      <c r="K7" s="431"/>
      <c r="L7" s="431"/>
      <c r="M7" s="431"/>
    </row>
    <row r="8" spans="1:13" x14ac:dyDescent="0.35">
      <c r="A8" s="431"/>
      <c r="B8" s="431"/>
      <c r="C8" s="431"/>
      <c r="D8" s="431"/>
      <c r="E8" s="431"/>
      <c r="F8" s="431"/>
      <c r="G8" s="431"/>
      <c r="H8" s="431"/>
      <c r="I8" s="431"/>
      <c r="J8" s="431"/>
      <c r="K8" s="431"/>
      <c r="L8" s="431"/>
      <c r="M8" s="431"/>
    </row>
    <row r="9" spans="1:13" x14ac:dyDescent="0.35">
      <c r="A9" s="431"/>
      <c r="B9" s="431"/>
      <c r="C9" s="431"/>
      <c r="D9" s="431"/>
      <c r="E9" s="431"/>
      <c r="F9" s="431"/>
      <c r="G9" s="431"/>
      <c r="H9" s="431"/>
      <c r="I9" s="431"/>
      <c r="J9" s="431"/>
      <c r="K9" s="431"/>
      <c r="L9" s="431"/>
      <c r="M9" s="431"/>
    </row>
    <row r="10" spans="1:13" x14ac:dyDescent="0.35">
      <c r="A10" s="431"/>
      <c r="B10" s="431"/>
      <c r="C10" s="431"/>
      <c r="D10" s="431"/>
      <c r="E10" s="431"/>
      <c r="F10" s="431"/>
      <c r="G10" s="431"/>
      <c r="H10" s="431"/>
      <c r="I10" s="431"/>
      <c r="J10" s="431"/>
      <c r="K10" s="431"/>
      <c r="L10" s="431"/>
      <c r="M10" s="431"/>
    </row>
    <row r="11" spans="1:13" x14ac:dyDescent="0.35">
      <c r="A11" s="431"/>
      <c r="B11" s="431"/>
      <c r="C11" s="431"/>
      <c r="D11" s="431"/>
      <c r="E11" s="431"/>
      <c r="F11" s="431"/>
      <c r="G11" s="431"/>
      <c r="H11" s="431"/>
      <c r="I11" s="431"/>
      <c r="J11" s="431"/>
      <c r="K11" s="431"/>
      <c r="L11" s="431"/>
      <c r="M11" s="431"/>
    </row>
    <row r="12" spans="1:13" x14ac:dyDescent="0.35">
      <c r="A12" s="431"/>
      <c r="B12" s="431"/>
      <c r="C12" s="431"/>
      <c r="D12" s="431"/>
      <c r="E12" s="431"/>
      <c r="F12" s="431"/>
      <c r="G12" s="431"/>
      <c r="H12" s="431"/>
      <c r="I12" s="431"/>
      <c r="J12" s="431"/>
      <c r="K12" s="431"/>
      <c r="L12" s="431"/>
      <c r="M12" s="431"/>
    </row>
    <row r="13" spans="1:13" x14ac:dyDescent="0.35">
      <c r="A13" s="431"/>
      <c r="B13" s="431"/>
      <c r="C13" s="431"/>
      <c r="D13" s="431"/>
      <c r="E13" s="431"/>
      <c r="F13" s="431"/>
      <c r="G13" s="431"/>
      <c r="H13" s="431"/>
      <c r="I13" s="431"/>
      <c r="J13" s="431"/>
      <c r="K13" s="431"/>
      <c r="L13" s="431"/>
      <c r="M13" s="431"/>
    </row>
    <row r="14" spans="1:13" x14ac:dyDescent="0.35">
      <c r="A14" s="431"/>
      <c r="B14" s="431"/>
      <c r="C14" s="431"/>
      <c r="D14" s="431"/>
      <c r="E14" s="431"/>
      <c r="F14" s="431"/>
      <c r="G14" s="431"/>
      <c r="H14" s="431"/>
      <c r="I14" s="431"/>
      <c r="J14" s="431"/>
      <c r="K14" s="431"/>
      <c r="L14" s="431"/>
      <c r="M14" s="431"/>
    </row>
    <row r="15" spans="1:13" x14ac:dyDescent="0.35">
      <c r="A15" s="431"/>
      <c r="B15" s="431"/>
      <c r="C15" s="431"/>
      <c r="D15" s="431"/>
      <c r="E15" s="431"/>
      <c r="F15" s="431"/>
      <c r="G15" s="431"/>
      <c r="H15" s="431"/>
      <c r="I15" s="431"/>
      <c r="J15" s="431"/>
      <c r="K15" s="431"/>
      <c r="L15" s="431"/>
      <c r="M15" s="431"/>
    </row>
    <row r="16" spans="1:13" x14ac:dyDescent="0.35">
      <c r="A16" s="431"/>
      <c r="B16" s="431"/>
      <c r="C16" s="431"/>
      <c r="D16" s="431"/>
      <c r="E16" s="431"/>
      <c r="F16" s="431"/>
      <c r="G16" s="431"/>
      <c r="H16" s="431"/>
      <c r="I16" s="431"/>
      <c r="J16" s="431"/>
      <c r="K16" s="431"/>
      <c r="L16" s="431"/>
      <c r="M16" s="431"/>
    </row>
    <row r="17" spans="1:13" x14ac:dyDescent="0.35">
      <c r="A17" s="431"/>
      <c r="B17" s="431"/>
      <c r="C17" s="431"/>
      <c r="D17" s="431"/>
      <c r="E17" s="431"/>
      <c r="F17" s="431"/>
      <c r="G17" s="431"/>
      <c r="H17" s="431"/>
      <c r="I17" s="431"/>
      <c r="J17" s="431"/>
      <c r="K17" s="431"/>
      <c r="L17" s="431"/>
      <c r="M17" s="431"/>
    </row>
    <row r="18" spans="1:13" x14ac:dyDescent="0.35">
      <c r="A18" s="431"/>
      <c r="B18" s="431"/>
      <c r="C18" s="431"/>
      <c r="D18" s="431"/>
      <c r="E18" s="431"/>
      <c r="F18" s="431"/>
      <c r="G18" s="431"/>
      <c r="H18" s="431"/>
      <c r="I18" s="431"/>
      <c r="J18" s="431"/>
      <c r="K18" s="431"/>
      <c r="L18" s="431"/>
      <c r="M18" s="431"/>
    </row>
    <row r="19" spans="1:13" x14ac:dyDescent="0.35">
      <c r="A19" s="431"/>
      <c r="B19" s="431"/>
      <c r="C19" s="431"/>
      <c r="D19" s="431"/>
      <c r="E19" s="431"/>
      <c r="F19" s="431"/>
      <c r="G19" s="431"/>
      <c r="H19" s="431"/>
      <c r="I19" s="431"/>
      <c r="J19" s="431"/>
      <c r="K19" s="431"/>
      <c r="L19" s="431"/>
      <c r="M19" s="431"/>
    </row>
    <row r="20" spans="1:13" x14ac:dyDescent="0.35">
      <c r="A20" s="431"/>
      <c r="B20" s="431"/>
      <c r="C20" s="431"/>
      <c r="D20" s="431"/>
      <c r="E20" s="431"/>
      <c r="F20" s="431"/>
      <c r="G20" s="431"/>
      <c r="H20" s="431"/>
      <c r="I20" s="431"/>
      <c r="J20" s="431"/>
      <c r="K20" s="431"/>
      <c r="L20" s="431"/>
      <c r="M20" s="431"/>
    </row>
    <row r="21" spans="1:13" x14ac:dyDescent="0.35">
      <c r="A21" s="431"/>
      <c r="B21" s="431"/>
      <c r="C21" s="431"/>
      <c r="D21" s="431"/>
      <c r="E21" s="431"/>
      <c r="F21" s="431"/>
      <c r="G21" s="431"/>
      <c r="H21" s="431"/>
      <c r="I21" s="431"/>
      <c r="J21" s="431"/>
      <c r="K21" s="431"/>
      <c r="L21" s="431"/>
      <c r="M21" s="431"/>
    </row>
    <row r="22" spans="1:13" x14ac:dyDescent="0.35">
      <c r="A22" s="431"/>
      <c r="B22" s="431"/>
      <c r="C22" s="431"/>
      <c r="D22" s="431"/>
      <c r="E22" s="431"/>
      <c r="F22" s="431"/>
      <c r="G22" s="431"/>
      <c r="H22" s="431"/>
      <c r="I22" s="431"/>
      <c r="J22" s="431"/>
      <c r="K22" s="431"/>
      <c r="L22" s="431"/>
      <c r="M22" s="431"/>
    </row>
    <row r="23" spans="1:13" x14ac:dyDescent="0.35">
      <c r="A23" s="431"/>
      <c r="B23" s="431"/>
      <c r="C23" s="431"/>
      <c r="D23" s="431"/>
      <c r="E23" s="431"/>
      <c r="F23" s="431"/>
      <c r="G23" s="431"/>
      <c r="H23" s="431"/>
      <c r="I23" s="431"/>
      <c r="J23" s="431"/>
      <c r="K23" s="431"/>
      <c r="L23" s="431"/>
      <c r="M23" s="431"/>
    </row>
    <row r="24" spans="1:13" ht="25" customHeight="1" x14ac:dyDescent="0.35">
      <c r="A24" s="431"/>
      <c r="B24" s="431"/>
      <c r="C24" s="431"/>
      <c r="D24" s="431"/>
      <c r="E24" s="431"/>
      <c r="F24" s="431"/>
      <c r="G24" s="431"/>
      <c r="H24" s="431"/>
      <c r="I24" s="431"/>
      <c r="J24" s="431"/>
      <c r="K24" s="431"/>
      <c r="L24" s="431"/>
      <c r="M24" s="431"/>
    </row>
    <row r="25" spans="1:13" ht="0.75" customHeight="1" x14ac:dyDescent="0.35">
      <c r="A25" s="431"/>
      <c r="B25" s="431"/>
      <c r="C25" s="431"/>
      <c r="D25" s="431"/>
      <c r="E25" s="431"/>
      <c r="F25" s="431"/>
      <c r="G25" s="431"/>
      <c r="H25" s="431"/>
      <c r="I25" s="431"/>
      <c r="J25" s="431"/>
      <c r="K25" s="431"/>
      <c r="L25" s="431"/>
      <c r="M25" s="431"/>
    </row>
    <row r="26" spans="1:13" hidden="1" x14ac:dyDescent="0.35">
      <c r="A26" s="431"/>
      <c r="B26" s="431"/>
      <c r="C26" s="431"/>
      <c r="D26" s="431"/>
      <c r="E26" s="431"/>
      <c r="F26" s="431"/>
      <c r="G26" s="431"/>
      <c r="H26" s="431"/>
      <c r="I26" s="431"/>
      <c r="J26" s="431"/>
      <c r="K26" s="431"/>
      <c r="L26" s="431"/>
      <c r="M26" s="431"/>
    </row>
    <row r="27" spans="1:13" hidden="1" x14ac:dyDescent="0.35">
      <c r="A27" s="431"/>
      <c r="B27" s="431"/>
      <c r="C27" s="431"/>
      <c r="D27" s="431"/>
      <c r="E27" s="431"/>
      <c r="F27" s="431"/>
      <c r="G27" s="431"/>
      <c r="H27" s="431"/>
      <c r="I27" s="431"/>
      <c r="J27" s="431"/>
      <c r="K27" s="431"/>
      <c r="L27" s="431"/>
      <c r="M27" s="431"/>
    </row>
    <row r="28" spans="1:13" hidden="1" x14ac:dyDescent="0.35">
      <c r="A28" s="431"/>
      <c r="B28" s="431"/>
      <c r="C28" s="431"/>
      <c r="D28" s="431"/>
      <c r="E28" s="431"/>
      <c r="F28" s="431"/>
      <c r="G28" s="431"/>
      <c r="H28" s="431"/>
      <c r="I28" s="431"/>
      <c r="J28" s="431"/>
      <c r="K28" s="431"/>
      <c r="L28" s="431"/>
      <c r="M28" s="431"/>
    </row>
  </sheetData>
  <mergeCells count="2">
    <mergeCell ref="A3:M3"/>
    <mergeCell ref="A5:M28"/>
  </mergeCells>
  <pageMargins left="0.7" right="0.7" top="0.75" bottom="0.75" header="0.3" footer="0.3"/>
  <pageSetup orientation="landscape" r:id="rId1"/>
  <headerFooter>
    <oddFooter>&amp;R&amp;A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14</vt:i4>
      </vt:variant>
    </vt:vector>
  </HeadingPairs>
  <TitlesOfParts>
    <vt:vector size="32" baseType="lpstr">
      <vt:lpstr>RFI Item 1</vt:lpstr>
      <vt:lpstr>RFI Item 2</vt:lpstr>
      <vt:lpstr>RFI Item 3</vt:lpstr>
      <vt:lpstr>RFI Item 4</vt:lpstr>
      <vt:lpstr>RFI Item 5</vt:lpstr>
      <vt:lpstr>RFI Item 6</vt:lpstr>
      <vt:lpstr>RFI Item 7</vt:lpstr>
      <vt:lpstr>RFI Item 8</vt:lpstr>
      <vt:lpstr>RFI Item 9</vt:lpstr>
      <vt:lpstr>RFI Item 10</vt:lpstr>
      <vt:lpstr>RFI Item 11</vt:lpstr>
      <vt:lpstr>RFI Item 11 (W)</vt:lpstr>
      <vt:lpstr>RFI Item 11 (WW)</vt:lpstr>
      <vt:lpstr>RFI 12 (W)</vt:lpstr>
      <vt:lpstr>RFI Item 12 (WW)</vt:lpstr>
      <vt:lpstr>RFI Item 13</vt:lpstr>
      <vt:lpstr>RFI Item 14</vt:lpstr>
      <vt:lpstr>RFI Item 15</vt:lpstr>
      <vt:lpstr>'RFI Item 2'!Print_Area</vt:lpstr>
      <vt:lpstr>'RFI 12 (W)'!Print_Titles</vt:lpstr>
      <vt:lpstr>'RFI Item 1'!Print_Titles</vt:lpstr>
      <vt:lpstr>'RFI Item 10'!Print_Titles</vt:lpstr>
      <vt:lpstr>'RFI Item 11'!Print_Titles</vt:lpstr>
      <vt:lpstr>'RFI Item 11 (W)'!Print_Titles</vt:lpstr>
      <vt:lpstr>'RFI Item 11 (WW)'!Print_Titles</vt:lpstr>
      <vt:lpstr>'RFI Item 12 (WW)'!Print_Titles</vt:lpstr>
      <vt:lpstr>'RFI Item 13'!Print_Titles</vt:lpstr>
      <vt:lpstr>'RFI Item 2'!Print_Titles</vt:lpstr>
      <vt:lpstr>'RFI Item 3'!Print_Titles</vt:lpstr>
      <vt:lpstr>'RFI Item 4'!Print_Titles</vt:lpstr>
      <vt:lpstr>'RFI Item 8'!Print_Titles</vt:lpstr>
      <vt:lpstr>'RFI Item 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 David</dc:creator>
  <cp:lastModifiedBy>Anders, David</cp:lastModifiedBy>
  <cp:lastPrinted>2019-05-28T21:14:08Z</cp:lastPrinted>
  <dcterms:created xsi:type="dcterms:W3CDTF">2019-05-16T20:53:36Z</dcterms:created>
  <dcterms:modified xsi:type="dcterms:W3CDTF">2019-05-28T21:54:00Z</dcterms:modified>
</cp:coreProperties>
</file>